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8\"/>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A9" i="16" l="1"/>
  <c r="A14" i="27" l="1"/>
  <c r="A15" i="6" l="1"/>
  <c r="C49" i="7"/>
  <c r="C48" i="7"/>
  <c r="A11" i="27" l="1"/>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4" i="17"/>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<sst xmlns="http://schemas.openxmlformats.org/spreadsheetml/2006/main" count="1361" uniqueCount="578">
  <si>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</si>
  <si>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</si>
  <si>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</si>
  <si>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</si>
  <si>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</si>
  <si>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</si>
  <si>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</si>
  <si>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</si>
  <si>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</si>
  <si>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</si>
  <si>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</si>
  <si>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</si>
  <si>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</si>
  <si>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</si>
  <si>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</si>
  <si>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</si>
  <si>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</si>
  <si>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</si>
  <si>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</si>
  <si>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</si>
  <si>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</si>
  <si>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</si>
  <si>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</si>
  <si>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</si>
  <si>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</si>
  <si>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</si>
  <si>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</si>
  <si>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</si>
  <si>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</si>
  <si>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</si>
  <si>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</si>
  <si>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</si>
  <si>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</si>
  <si>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</si>
  <si>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</si>
  <si>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</si>
  <si>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</si>
  <si>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</si>
  <si>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</si>
  <si>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</si>
  <si>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</si>
  <si>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</si>
  <si>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</si>
  <si>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</si>
  <si>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</si>
  <si>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</si>
  <si>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</si>
  <si>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</si>
  <si>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</si>
  <si>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</si>
  <si>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</si>
  <si>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</si>
  <si>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</si>
  <si>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</si>
  <si>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</si>
  <si>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</si>
  <si>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</si>
  <si>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</si>
  <si>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</si>
  <si>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</si>
  <si>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</si>
  <si>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</si>
  <si>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</si>
  <si>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</si>
  <si>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</si>
  <si>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</si>
  <si>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</si>
  <si>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</si>
  <si>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</si>
  <si>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</si>
  <si>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</si>
  <si>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</si>
  <si>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</si>
  <si>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</si>
  <si>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</si>
  <si>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</si>
  <si>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</si>
  <si>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</si>
  <si>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</si>
  <si>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</si>
  <si>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</si>
  <si>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</si>
  <si>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</si>
  <si>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</si>
  <si>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</si>
  <si>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</si>
  <si>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</si>
  <si>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</si>
  <si>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</si>
  <si>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</si>
  <si>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</si>
  <si>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</si>
  <si>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</si>
  <si>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</si>
  <si>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</si>
  <si>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</si>
  <si>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</si>
  <si>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</si>
  <si>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</si>
  <si>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</si>
  <si>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</si>
  <si>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</si>
  <si>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</si>
  <si>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</si>
  <si>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</si>
  <si>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</si>
  <si>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</si>
  <si>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</si>
  <si>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</si>
  <si>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</si>
  <si>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</si>
  <si>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</si>
  <si>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</si>
  <si>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</si>
  <si>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</si>
  <si>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</si>
  <si>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</si>
  <si>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</si>
  <si>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</si>
  <si>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</si>
  <si>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</si>
  <si>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</si>
  <si>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</si>
  <si>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</si>
  <si>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</si>
  <si>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</si>
  <si>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</si>
  <si>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</si>
  <si>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</si>
  <si>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</si>
  <si>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</si>
  <si>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</si>
  <si>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</si>
  <si>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</si>
  <si>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</si>
  <si>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</si>
  <si>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</si>
  <si>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</si>
  <si>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</si>
  <si>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</si>
  <si>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</si>
  <si>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</si>
  <si>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</si>
  <si>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</si>
  <si>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</si>
  <si>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</si>
  <si>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</si>
  <si>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</si>
  <si>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</si>
  <si>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</si>
  <si>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</si>
  <si>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</si>
  <si>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</si>
  <si>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</si>
  <si>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</si>
  <si>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</si>
  <si>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</si>
  <si>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</si>
  <si>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</si>
  <si>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</si>
  <si>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</si>
  <si>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</si>
  <si>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</si>
  <si>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</si>
  <si>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</si>
  <si>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</si>
  <si>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</si>
  <si>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</si>
  <si>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</si>
  <si>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</si>
  <si>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</si>
  <si>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</si>
  <si>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</si>
  <si>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</si>
  <si>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</si>
  <si>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</si>
  <si>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</si>
  <si>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</si>
  <si>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</si>
  <si>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</si>
  <si>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</si>
  <si>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</si>
  <si>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</si>
  <si>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</si>
  <si>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</si>
  <si>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</si>
  <si>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</si>
  <si>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</si>
  <si>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</si>
  <si>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</si>
  <si>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</si>
  <si>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</si>
  <si>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</si>
  <si>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</si>
  <si>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</si>
  <si>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</si>
  <si>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</si>
  <si>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</si>
  <si>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</si>
  <si>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</si>
  <si>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</si>
  <si>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</si>
  <si>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</si>
  <si>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</si>
  <si>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</si>
  <si>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</si>
  <si>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</si>
  <si>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</si>
  <si>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</si>
  <si>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</si>
  <si>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</si>
  <si>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</si>
  <si>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</si>
  <si>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</si>
  <si>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</si>
  <si>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</si>
  <si>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</si>
  <si>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</si>
  <si>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</si>
  <si>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</si>
  <si>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</si>
  <si>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</si>
  <si>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</si>
  <si>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</si>
  <si>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</si>
  <si>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</si>
  <si>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</si>
  <si>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</si>
  <si>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</si>
  <si>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</si>
  <si>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</si>
  <si>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</si>
  <si>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</si>
  <si>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</si>
  <si>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</si>
  <si>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</si>
  <si>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</si>
  <si>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</si>
  <si>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</si>
  <si>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</si>
  <si>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</si>
  <si>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</si>
  <si>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</si>
  <si>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</si>
  <si>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</si>
  <si>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</si>
  <si>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</si>
  <si>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</si>
  <si>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</si>
  <si>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</si>
  <si>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</si>
  <si>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</si>
  <si>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</si>
  <si>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</si>
  <si>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</si>
  <si>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</si>
  <si>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</si>
  <si>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</si>
  <si>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</si>
  <si>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</si>
  <si>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</si>
  <si>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</si>
  <si>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</si>
  <si>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</si>
  <si>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</si>
  <si>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</si>
  <si>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</si>
  <si>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</si>
  <si>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</si>
  <si>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</si>
  <si>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</si>
  <si>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</si>
  <si>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</si>
  <si>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</si>
  <si>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</si>
  <si>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</si>
  <si>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</si>
  <si>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</si>
  <si>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</si>
  <si>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</si>
  <si>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</si>
  <si>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</si>
  <si>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</si>
  <si>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</si>
  <si>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</si>
  <si>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</si>
  <si>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</si>
  <si>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</si>
  <si>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</si>
  <si>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</si>
  <si>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</si>
  <si>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</si>
  <si>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</si>
  <si>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</si>
  <si>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</si>
  <si>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</si>
  <si>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</si>
  <si>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</si>
  <si>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</si>
  <si>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</si>
  <si>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</si>
  <si>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</si>
  <si>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</si>
  <si>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</si>
  <si>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</si>
  <si>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</si>
  <si>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</si>
  <si>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</si>
  <si>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</si>
  <si>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</si>
  <si>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</si>
  <si>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</si>
  <si>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</si>
  <si>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</si>
  <si>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</si>
  <si>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</si>
  <si>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</si>
  <si>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</si>
  <si>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</si>
  <si>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</si>
  <si>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</si>
  <si>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</si>
  <si>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</si>
  <si>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</si>
  <si>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</si>
  <si>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</si>
  <si>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</si>
  <si>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</si>
  <si>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</si>
  <si>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</si>
  <si>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</si>
  <si>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</si>
  <si>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</si>
  <si>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</si>
  <si>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</si>
  <si>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</si>
  <si>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</si>
  <si>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</si>
  <si>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</si>
  <si>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</si>
  <si>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</si>
  <si>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</si>
  <si>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</si>
  <si>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</si>
  <si>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</si>
  <si>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</si>
  <si>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</si>
  <si>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</si>
  <si>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</si>
  <si>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</si>
  <si>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</si>
  <si>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</si>
  <si>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</si>
  <si>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</si>
  <si>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</si>
  <si>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</si>
  <si>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</si>
  <si>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</si>
  <si>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</si>
  <si>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</si>
  <si>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</si>
  <si>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</si>
  <si>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</si>
  <si>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</si>
  <si>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</si>
  <si>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</si>
  <si>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</si>
  <si>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</si>
  <si>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</si>
  <si>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</si>
  <si>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</si>
  <si>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</si>
  <si>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</si>
  <si>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</si>
  <si>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</si>
  <si>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</si>
  <si>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</si>
  <si>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</si>
  <si>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</si>
  <si>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</si>
  <si>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</si>
  <si>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</si>
  <si>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</si>
  <si>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</si>
  <si>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</si>
  <si>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</si>
  <si>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</si>
  <si>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</si>
  <si>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</si>
  <si>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</si>
  <si>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</si>
  <si>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</si>
  <si>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</si>
  <si>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</si>
  <si>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</si>
  <si>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</si>
  <si>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</si>
  <si>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</si>
  <si>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</si>
  <si>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</si>
  <si>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</si>
  <si>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</si>
  <si>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</si>
  <si>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</si>
  <si>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</si>
  <si>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</si>
  <si>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</si>
  <si>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</si>
  <si>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</si>
  <si>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</si>
  <si>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</si>
  <si>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</si>
  <si>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</si>
  <si>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</si>
  <si>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</si>
  <si>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</si>
  <si>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</si>
  <si>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</si>
  <si>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</si>
  <si>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</si>
  <si>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</si>
  <si>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</si>
  <si>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</si>
  <si>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</si>
  <si>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</si>
  <si>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</si>
  <si>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</si>
  <si>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</si>
  <si>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</si>
  <si>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</si>
  <si>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</si>
  <si>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</si>
  <si>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</si>
  <si>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</si>
  <si>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</si>
  <si>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</si>
  <si>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</si>
  <si>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</si>
  <si>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</si>
  <si>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</si>
  <si>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</si>
  <si>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</si>
  <si>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</si>
  <si>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</si>
  <si>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</si>
  <si>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</si>
  <si>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</si>
  <si>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</si>
  <si>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</si>
  <si>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</si>
  <si>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</si>
  <si>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</si>
  <si>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</si>
  <si>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</si>
  <si>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</si>
  <si>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</si>
  <si>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</si>
  <si>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</si>
  <si>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</si>
  <si>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</si>
  <si>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</si>
  <si>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</si>
  <si>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</si>
  <si>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</si>
  <si>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</si>
  <si>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</si>
  <si>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</si>
  <si>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</si>
  <si>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</si>
  <si>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</si>
  <si>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</si>
  <si>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</si>
  <si>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</si>
  <si>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</si>
  <si>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</si>
  <si>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</si>
  <si>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</si>
  <si>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</si>
  <si>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</si>
  <si>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</si>
  <si>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</si>
  <si>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</si>
  <si>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</si>
  <si>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</si>
  <si>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</si>
  <si>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</si>
  <si>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</si>
  <si>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</si>
  <si>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</si>
  <si>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</si>
  <si>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</si>
  <si>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</si>
  <si>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</si>
  <si>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</si>
  <si>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</si>
  <si>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</si>
  <si>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</si>
  <si>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</si>
  <si>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</si>
  <si>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</si>
  <si>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</si>
  <si>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</si>
  <si>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</si>
  <si>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</si>
  <si>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</si>
  <si>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</si>
  <si>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</si>
  <si>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</si>
  <si>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</si>
  <si>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</si>
  <si>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</si>
  <si>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</si>
  <si>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</si>
  <si>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</si>
  <si>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</si>
  <si>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</si>
  <si>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</si>
  <si>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</si>
  <si>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</si>
  <si>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</si>
  <si>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</si>
  <si>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</si>
  <si>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</si>
  <si>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</si>
  <si>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</si>
  <si>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</si>
  <si>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</si>
  <si>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</si>
  <si>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</si>
  <si>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</si>
  <si>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</si>
  <si>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</si>
  <si>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</si>
  <si>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</si>
  <si>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</si>
  <si>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</si>
  <si>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</si>
  <si>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</si>
  <si>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</si>
  <si>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</si>
  <si>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</si>
  <si>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</si>
  <si>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</si>
  <si>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</si>
  <si>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</si>
  <si>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</si>
  <si>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</si>
  <si>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</si>
  <si>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</si>
  <si>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</si>
  <si>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</si>
  <si>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</si>
  <si>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</si>
  <si>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</si>
  <si>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</si>
  <si>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</si>
  <si>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</si>
  <si>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</si>
  <si>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</si>
  <si>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2023</t>
  </si>
  <si>
    <t>Год 2025</t>
  </si>
  <si>
    <t>Год 2026</t>
  </si>
  <si>
    <t>Год 2027</t>
  </si>
  <si>
    <t>ВЛ-10кВ - 2.454км</t>
  </si>
  <si>
    <t>Этапы не предусмотрены</t>
  </si>
  <si>
    <t>Год 2024</t>
  </si>
  <si>
    <t xml:space="preserve"> по состоянию на 01.01.2022</t>
  </si>
  <si>
    <t>по состоянию на 01.01.2022</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</si>
  <si>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</si>
  <si>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</si>
  <si>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</si>
  <si>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</si>
  <si>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</si>
  <si>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</si>
  <si>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</si>
  <si>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Год 2022</t>
  </si>
  <si>
    <t xml:space="preserve">Факт 2021 года </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</si>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</sst>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74" fillId="0" borderId="0" xfId="1" applyFont="1" applyAlignment="1">
      <alignment horizontal="left" vertical="center"/>
    </xf>
    <xf numFmtId="0" fontId="75"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0" borderId="26" xfId="2"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768397.31034451094</c:v>
                </c:pt>
                <c:pt idx="1">
                  <c:v>671118.79016696883</c:v>
                </c:pt>
                <c:pt idx="2">
                  <c:v>580110.43223929324</c:v>
                </c:pt>
                <c:pt idx="3">
                  <c:v>501386.61745618709</c:v>
                </c:pt>
                <c:pt idx="4">
                  <c:v>356734.1514801532</c:v>
                </c:pt>
                <c:pt idx="5">
                  <c:v>302250.06476294261</c:v>
                </c:pt>
                <c:pt idx="6">
                  <c:v>258432.74778430414</c:v>
                </c:pt>
                <c:pt idx="7">
                  <c:v>223457.81982794087</c:v>
                </c:pt>
                <c:pt idx="8">
                  <c:v>193191.92887599487</c:v>
                </c:pt>
                <c:pt idx="9">
                  <c:v>167005.22192047819</c:v>
                </c:pt>
                <c:pt idx="10">
                  <c:v>221402.7692412388</c:v>
                </c:pt>
                <c:pt idx="11">
                  <c:v>191169.1244597008</c:v>
                </c:pt>
                <c:pt idx="12">
                  <c:v>164073.68493023314</c:v>
                </c:pt>
                <c:pt idx="13">
                  <c:v>141675.71324382827</c:v>
                </c:pt>
                <c:pt idx="14">
                  <c:v>122326.91677597845</c:v>
                </c:pt>
                <c:pt idx="15">
                  <c:v>105613.62264534598</c:v>
                </c:pt>
                <c:pt idx="16">
                  <c:v>91178.036028562332</c:v>
                </c:pt>
                <c:pt idx="17">
                  <c:v>78710.733925728739</c:v>
                </c:pt>
                <c:pt idx="18">
                  <c:v>67607.92658324643</c:v>
                </c:pt>
                <c:pt idx="19">
                  <c:v>58365.621997721631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-4300611.2896554889</c:v>
                </c:pt>
                <c:pt idx="1">
                  <c:v>-3629492.49948852</c:v>
                </c:pt>
                <c:pt idx="2">
                  <c:v>-3049382.0672492268</c:v>
                </c:pt>
                <c:pt idx="3">
                  <c:v>-2547995.4497930398</c:v>
                </c:pt>
                <c:pt idx="4">
                  <c:v>-2191261.2983128866</c:v>
                </c:pt>
                <c:pt idx="5">
                  <c:v>-1889011.2335499441</c:v>
                </c:pt>
                <c:pt idx="6">
                  <c:v>-1630578.4857656399</c:v>
                </c:pt>
                <c:pt idx="7">
                  <c:v>-1407120.6659376991</c:v>
                </c:pt>
                <c:pt idx="8">
                  <c:v>-1213928.7370617043</c:v>
                </c:pt>
                <c:pt idx="9">
                  <c:v>-1046923.5151412261</c:v>
                </c:pt>
                <c:pt idx="10">
                  <c:v>-825520.74589998729</c:v>
                </c:pt>
                <c:pt idx="11">
                  <c:v>-634351.62144028652</c:v>
                </c:pt>
                <c:pt idx="12">
                  <c:v>-470277.93651005335</c:v>
                </c:pt>
                <c:pt idx="13">
                  <c:v>-328602.22326622508</c:v>
                </c:pt>
                <c:pt idx="14">
                  <c:v>-206275.30649024661</c:v>
                </c:pt>
                <c:pt idx="15">
                  <c:v>-100661.68384490063</c:v>
                </c:pt>
                <c:pt idx="16">
                  <c:v>-9483.6478163382999</c:v>
                </c:pt>
                <c:pt idx="17">
                  <c:v>69227.086109390439</c:v>
                </c:pt>
                <c:pt idx="18">
                  <c:v>136835.01269263687</c:v>
                </c:pt>
                <c:pt idx="19">
                  <c:v>195200.63469035851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8" sqref="A18:C1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7" t="s">
        <v>533</v>
      </c>
      <c r="B5" s="337"/>
      <c r="C5" s="337"/>
      <c r="D5" s="281"/>
      <c r="E5" s="281"/>
      <c r="F5" s="281"/>
      <c r="G5" s="281"/>
      <c r="H5" s="281"/>
      <c r="I5" s="281"/>
      <c r="J5" s="281"/>
    </row>
    <row r="6" spans="1:22" s="277" customFormat="1" ht="18.75" x14ac:dyDescent="0.3">
      <c r="A6" s="280"/>
      <c r="H6" s="279"/>
    </row>
    <row r="7" spans="1:22" s="277" customFormat="1" ht="18.75" x14ac:dyDescent="0.2">
      <c r="A7" s="341" t="s">
        <v>9</v>
      </c>
      <c r="B7" s="341"/>
      <c r="C7" s="34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2" t="s">
        <v>572</v>
      </c>
      <c r="B9" s="342"/>
      <c r="C9" s="34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3" t="s">
        <v>8</v>
      </c>
      <c r="B10" s="343"/>
      <c r="C10" s="34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569</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3" t="s">
        <v>7</v>
      </c>
      <c r="B13" s="343"/>
      <c r="C13" s="34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4" t="s">
        <v>546</v>
      </c>
      <c r="B15" s="344"/>
      <c r="C15" s="34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8" t="s">
        <v>6</v>
      </c>
      <c r="B16" s="338"/>
      <c r="C16" s="33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9" t="s">
        <v>432</v>
      </c>
      <c r="B18" s="340"/>
      <c r="C18" s="34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534</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535</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4"/>
      <c r="B24" s="335"/>
      <c r="C24" s="33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523</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539</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4"/>
      <c r="B39" s="335"/>
      <c r="C39" s="33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547</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547</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4"/>
      <c r="B47" s="335"/>
      <c r="C47" s="33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5.1549240000000012</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4.2957700000000001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84"/>
      <c r="U8" s="84"/>
      <c r="V8" s="84"/>
      <c r="W8" s="84"/>
      <c r="X8" s="84"/>
      <c r="Y8" s="84"/>
      <c r="Z8" s="84"/>
      <c r="AA8" s="84"/>
      <c r="AB8" s="84"/>
    </row>
    <row r="9" spans="1:28" s="85" customFormat="1" ht="18.75" x14ac:dyDescent="0.2">
      <c r="A9" s="353" t="s">
        <v>8</v>
      </c>
      <c r="B9" s="353"/>
      <c r="C9" s="353"/>
      <c r="D9" s="353"/>
      <c r="E9" s="353"/>
      <c r="F9" s="353"/>
      <c r="G9" s="353"/>
      <c r="H9" s="353"/>
      <c r="I9" s="353"/>
      <c r="J9" s="353"/>
      <c r="K9" s="353"/>
      <c r="L9" s="353"/>
      <c r="M9" s="353"/>
      <c r="N9" s="353"/>
      <c r="O9" s="353"/>
      <c r="P9" s="353"/>
      <c r="Q9" s="353"/>
      <c r="R9" s="353"/>
      <c r="S9" s="353"/>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54" t="str">
        <f>'1. паспорт местоположение'!A12:C12</f>
        <v>M_TP3400.VL.0078</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ВЛ-10кВ Сингуль Ялуторовского РЭС Южного ТПО (реконструкция  ВЛЗ-10 кВ - 2.454км)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45" t="s">
        <v>5</v>
      </c>
      <c r="B19" s="345" t="s">
        <v>100</v>
      </c>
      <c r="C19" s="350" t="s">
        <v>310</v>
      </c>
      <c r="D19" s="345" t="s">
        <v>309</v>
      </c>
      <c r="E19" s="345" t="s">
        <v>99</v>
      </c>
      <c r="F19" s="345" t="s">
        <v>98</v>
      </c>
      <c r="G19" s="345" t="s">
        <v>305</v>
      </c>
      <c r="H19" s="346" t="s">
        <v>97</v>
      </c>
      <c r="I19" s="345" t="s">
        <v>96</v>
      </c>
      <c r="J19" s="346" t="s">
        <v>95</v>
      </c>
      <c r="K19" s="345" t="s">
        <v>94</v>
      </c>
      <c r="L19" s="345" t="s">
        <v>93</v>
      </c>
      <c r="M19" s="346" t="s">
        <v>92</v>
      </c>
      <c r="N19" s="345" t="s">
        <v>91</v>
      </c>
      <c r="O19" s="345" t="s">
        <v>90</v>
      </c>
      <c r="P19" s="345" t="s">
        <v>89</v>
      </c>
      <c r="Q19" s="345" t="s">
        <v>308</v>
      </c>
      <c r="R19" s="345"/>
      <c r="S19" s="352" t="s">
        <v>401</v>
      </c>
      <c r="T19" s="103"/>
      <c r="U19" s="103"/>
      <c r="V19" s="103"/>
      <c r="W19" s="103"/>
      <c r="X19" s="103"/>
      <c r="Y19" s="103"/>
    </row>
    <row r="20" spans="1:28" s="102" customFormat="1" ht="157.5" x14ac:dyDescent="0.2">
      <c r="A20" s="345"/>
      <c r="B20" s="345"/>
      <c r="C20" s="351"/>
      <c r="D20" s="345"/>
      <c r="E20" s="345"/>
      <c r="F20" s="345"/>
      <c r="G20" s="345"/>
      <c r="H20" s="346"/>
      <c r="I20" s="345"/>
      <c r="J20" s="346"/>
      <c r="K20" s="345"/>
      <c r="L20" s="345"/>
      <c r="M20" s="346"/>
      <c r="N20" s="345"/>
      <c r="O20" s="345"/>
      <c r="P20" s="345"/>
      <c r="Q20" s="133" t="s">
        <v>306</v>
      </c>
      <c r="R20" s="134" t="s">
        <v>307</v>
      </c>
      <c r="S20" s="35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7" t="str">
        <f>'1. паспорт местоположение'!A5:C5</f>
        <v>Год раскрытия информации: 2022 год</v>
      </c>
      <c r="B6" s="347"/>
      <c r="C6" s="347"/>
      <c r="D6" s="347"/>
      <c r="E6" s="347"/>
      <c r="F6" s="347"/>
      <c r="G6" s="347"/>
      <c r="H6" s="347"/>
      <c r="I6" s="347"/>
      <c r="J6" s="347"/>
      <c r="K6" s="347"/>
      <c r="L6" s="347"/>
      <c r="M6" s="347"/>
      <c r="N6" s="347"/>
      <c r="O6" s="347"/>
      <c r="P6" s="347"/>
      <c r="Q6" s="347"/>
      <c r="R6" s="347"/>
      <c r="S6" s="347"/>
      <c r="T6" s="347"/>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73" t="str">
        <f>'2. паспорт  ТП'!A11:S11</f>
        <v>M_TP3400.VL.0078</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101"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2" customFormat="1" ht="43.5" customHeight="1" x14ac:dyDescent="0.2">
      <c r="A16" s="374" t="str">
        <f>'1. паспорт местоположение'!A15:C15</f>
        <v>Реконструкция ВЛ-10кВ Сингуль Ялуторовского РЭС Южного ТПО (реконструкция  ВЛЗ-10 кВ - 2.454км)</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5" t="s">
        <v>412</v>
      </c>
      <c r="B19" s="375"/>
      <c r="C19" s="375"/>
      <c r="D19" s="375"/>
      <c r="E19" s="375"/>
      <c r="F19" s="375"/>
      <c r="G19" s="375"/>
      <c r="H19" s="375"/>
      <c r="I19" s="375"/>
      <c r="J19" s="375"/>
      <c r="K19" s="375"/>
      <c r="L19" s="375"/>
      <c r="M19" s="375"/>
      <c r="N19" s="375"/>
      <c r="O19" s="375"/>
      <c r="P19" s="375"/>
      <c r="Q19" s="375"/>
      <c r="R19" s="375"/>
      <c r="S19" s="375"/>
      <c r="T19" s="375"/>
    </row>
    <row r="20" spans="1:20" s="14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7" t="s">
        <v>5</v>
      </c>
      <c r="B21" s="360" t="s">
        <v>221</v>
      </c>
      <c r="C21" s="361"/>
      <c r="D21" s="364" t="s">
        <v>122</v>
      </c>
      <c r="E21" s="360" t="s">
        <v>440</v>
      </c>
      <c r="F21" s="361"/>
      <c r="G21" s="360" t="s">
        <v>240</v>
      </c>
      <c r="H21" s="361"/>
      <c r="I21" s="360" t="s">
        <v>121</v>
      </c>
      <c r="J21" s="361"/>
      <c r="K21" s="364" t="s">
        <v>120</v>
      </c>
      <c r="L21" s="360" t="s">
        <v>119</v>
      </c>
      <c r="M21" s="361"/>
      <c r="N21" s="360" t="s">
        <v>436</v>
      </c>
      <c r="O21" s="361"/>
      <c r="P21" s="364" t="s">
        <v>118</v>
      </c>
      <c r="Q21" s="370" t="s">
        <v>117</v>
      </c>
      <c r="R21" s="371"/>
      <c r="S21" s="370" t="s">
        <v>116</v>
      </c>
      <c r="T21" s="372"/>
    </row>
    <row r="22" spans="1:20" ht="204.75" customHeight="1" x14ac:dyDescent="0.25">
      <c r="A22" s="368"/>
      <c r="B22" s="362"/>
      <c r="C22" s="363"/>
      <c r="D22" s="366"/>
      <c r="E22" s="362"/>
      <c r="F22" s="363"/>
      <c r="G22" s="362"/>
      <c r="H22" s="363"/>
      <c r="I22" s="362"/>
      <c r="J22" s="363"/>
      <c r="K22" s="365"/>
      <c r="L22" s="362"/>
      <c r="M22" s="363"/>
      <c r="N22" s="362"/>
      <c r="O22" s="363"/>
      <c r="P22" s="365"/>
      <c r="Q22" s="87" t="s">
        <v>115</v>
      </c>
      <c r="R22" s="87" t="s">
        <v>411</v>
      </c>
      <c r="S22" s="87" t="s">
        <v>114</v>
      </c>
      <c r="T22" s="87" t="s">
        <v>113</v>
      </c>
    </row>
    <row r="23" spans="1:20" ht="51.75" customHeight="1" x14ac:dyDescent="0.25">
      <c r="A23" s="369"/>
      <c r="B23" s="87" t="s">
        <v>111</v>
      </c>
      <c r="C23" s="87" t="s">
        <v>112</v>
      </c>
      <c r="D23" s="36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9" t="s">
        <v>446</v>
      </c>
      <c r="C67" s="359"/>
      <c r="D67" s="359"/>
      <c r="E67" s="359"/>
      <c r="F67" s="359"/>
      <c r="G67" s="359"/>
      <c r="H67" s="359"/>
      <c r="I67" s="359"/>
      <c r="J67" s="359"/>
      <c r="K67" s="359"/>
      <c r="L67" s="359"/>
      <c r="M67" s="359"/>
      <c r="N67" s="359"/>
      <c r="O67" s="359"/>
      <c r="P67" s="359"/>
      <c r="Q67" s="359"/>
      <c r="R67" s="35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7" t="s">
        <v>533</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3" t="s">
        <v>572</v>
      </c>
      <c r="F9" s="373"/>
      <c r="G9" s="373"/>
      <c r="H9" s="373"/>
      <c r="I9" s="373"/>
      <c r="J9" s="373"/>
      <c r="K9" s="373"/>
      <c r="L9" s="373"/>
      <c r="M9" s="373"/>
      <c r="N9" s="373"/>
      <c r="O9" s="373"/>
      <c r="P9" s="373"/>
      <c r="Q9" s="373"/>
      <c r="R9" s="373"/>
      <c r="S9" s="373"/>
      <c r="T9" s="373"/>
      <c r="U9" s="373"/>
      <c r="V9" s="373"/>
      <c r="W9" s="373"/>
      <c r="X9" s="373"/>
      <c r="Y9" s="373"/>
    </row>
    <row r="10" spans="1:27" s="85"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569</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546</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8" ht="25.5" customHeight="1" x14ac:dyDescent="0.25">
      <c r="A19" s="375" t="s">
        <v>414</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8" s="143" customFormat="1" ht="21" customHeight="1" x14ac:dyDescent="0.25"/>
    <row r="21" spans="1:28" ht="15.75" customHeight="1" x14ac:dyDescent="0.25">
      <c r="A21" s="364" t="s">
        <v>5</v>
      </c>
      <c r="B21" s="360" t="s">
        <v>420</v>
      </c>
      <c r="C21" s="361"/>
      <c r="D21" s="360" t="s">
        <v>422</v>
      </c>
      <c r="E21" s="361"/>
      <c r="F21" s="370" t="s">
        <v>94</v>
      </c>
      <c r="G21" s="372"/>
      <c r="H21" s="372"/>
      <c r="I21" s="371"/>
      <c r="J21" s="364" t="s">
        <v>423</v>
      </c>
      <c r="K21" s="360" t="s">
        <v>424</v>
      </c>
      <c r="L21" s="361"/>
      <c r="M21" s="360" t="s">
        <v>425</v>
      </c>
      <c r="N21" s="361"/>
      <c r="O21" s="360" t="s">
        <v>413</v>
      </c>
      <c r="P21" s="361"/>
      <c r="Q21" s="360" t="s">
        <v>127</v>
      </c>
      <c r="R21" s="361"/>
      <c r="S21" s="364" t="s">
        <v>126</v>
      </c>
      <c r="T21" s="364" t="s">
        <v>426</v>
      </c>
      <c r="U21" s="364" t="s">
        <v>421</v>
      </c>
      <c r="V21" s="360" t="s">
        <v>125</v>
      </c>
      <c r="W21" s="361"/>
      <c r="X21" s="370" t="s">
        <v>117</v>
      </c>
      <c r="Y21" s="372"/>
      <c r="Z21" s="370" t="s">
        <v>116</v>
      </c>
      <c r="AA21" s="372"/>
    </row>
    <row r="22" spans="1:28" ht="216" customHeight="1" x14ac:dyDescent="0.25">
      <c r="A22" s="366"/>
      <c r="B22" s="362"/>
      <c r="C22" s="363"/>
      <c r="D22" s="362"/>
      <c r="E22" s="363"/>
      <c r="F22" s="370" t="s">
        <v>124</v>
      </c>
      <c r="G22" s="371"/>
      <c r="H22" s="370" t="s">
        <v>123</v>
      </c>
      <c r="I22" s="371"/>
      <c r="J22" s="365"/>
      <c r="K22" s="362"/>
      <c r="L22" s="363"/>
      <c r="M22" s="362"/>
      <c r="N22" s="363"/>
      <c r="O22" s="362"/>
      <c r="P22" s="363"/>
      <c r="Q22" s="362"/>
      <c r="R22" s="363"/>
      <c r="S22" s="365"/>
      <c r="T22" s="365"/>
      <c r="U22" s="365"/>
      <c r="V22" s="362"/>
      <c r="W22" s="363"/>
      <c r="X22" s="87" t="s">
        <v>115</v>
      </c>
      <c r="Y22" s="87" t="s">
        <v>411</v>
      </c>
      <c r="Z22" s="87" t="s">
        <v>114</v>
      </c>
      <c r="AA22" s="87" t="s">
        <v>113</v>
      </c>
    </row>
    <row r="23" spans="1:28" ht="60" customHeight="1" x14ac:dyDescent="0.25">
      <c r="A23" s="36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63" x14ac:dyDescent="0.25">
      <c r="A25" s="309">
        <v>1</v>
      </c>
      <c r="B25" s="306" t="s">
        <v>548</v>
      </c>
      <c r="C25" s="306" t="s">
        <v>548</v>
      </c>
      <c r="D25" s="306" t="s">
        <v>549</v>
      </c>
      <c r="E25" s="306" t="s">
        <v>549</v>
      </c>
      <c r="F25" s="304">
        <v>10</v>
      </c>
      <c r="G25" s="304">
        <v>10</v>
      </c>
      <c r="H25" s="304">
        <v>10</v>
      </c>
      <c r="I25" s="304">
        <v>10</v>
      </c>
      <c r="J25" s="306">
        <v>1982</v>
      </c>
      <c r="K25" s="309">
        <v>1</v>
      </c>
      <c r="L25" s="309">
        <v>1</v>
      </c>
      <c r="M25" s="306" t="s">
        <v>540</v>
      </c>
      <c r="N25" s="308" t="s">
        <v>541</v>
      </c>
      <c r="O25" s="309" t="s">
        <v>536</v>
      </c>
      <c r="P25" s="309" t="s">
        <v>542</v>
      </c>
      <c r="Q25" s="306">
        <v>0.755</v>
      </c>
      <c r="R25" s="306">
        <v>0.755</v>
      </c>
      <c r="S25" s="307">
        <v>2028</v>
      </c>
      <c r="T25" s="309">
        <v>2007</v>
      </c>
      <c r="U25" s="309">
        <v>2</v>
      </c>
      <c r="V25" s="305" t="s">
        <v>543</v>
      </c>
      <c r="W25" s="305" t="s">
        <v>544</v>
      </c>
      <c r="X25" s="306" t="s">
        <v>570</v>
      </c>
      <c r="Y25" s="305" t="s">
        <v>537</v>
      </c>
      <c r="Z25" s="309" t="s">
        <v>450</v>
      </c>
      <c r="AA25" s="309" t="s">
        <v>450</v>
      </c>
      <c r="AB25" s="309">
        <v>50125</v>
      </c>
    </row>
    <row r="26" spans="1:28" s="310" customFormat="1" ht="63" x14ac:dyDescent="0.25">
      <c r="A26" s="309">
        <v>2</v>
      </c>
      <c r="B26" s="306" t="s">
        <v>548</v>
      </c>
      <c r="C26" s="306" t="s">
        <v>548</v>
      </c>
      <c r="D26" s="306" t="s">
        <v>550</v>
      </c>
      <c r="E26" s="306" t="s">
        <v>550</v>
      </c>
      <c r="F26" s="304">
        <v>10</v>
      </c>
      <c r="G26" s="304">
        <v>10</v>
      </c>
      <c r="H26" s="304">
        <v>10</v>
      </c>
      <c r="I26" s="304">
        <v>10</v>
      </c>
      <c r="J26" s="306">
        <v>1982</v>
      </c>
      <c r="K26" s="309">
        <v>1</v>
      </c>
      <c r="L26" s="309">
        <v>1</v>
      </c>
      <c r="M26" s="306" t="s">
        <v>540</v>
      </c>
      <c r="N26" s="308" t="s">
        <v>541</v>
      </c>
      <c r="O26" s="309" t="s">
        <v>536</v>
      </c>
      <c r="P26" s="309" t="s">
        <v>542</v>
      </c>
      <c r="Q26" s="306">
        <v>0.73099999999999998</v>
      </c>
      <c r="R26" s="306">
        <v>0.73099999999999998</v>
      </c>
      <c r="S26" s="307">
        <v>2028</v>
      </c>
      <c r="T26" s="309">
        <v>2007</v>
      </c>
      <c r="U26" s="309">
        <v>2</v>
      </c>
      <c r="V26" s="305" t="s">
        <v>543</v>
      </c>
      <c r="W26" s="305" t="s">
        <v>544</v>
      </c>
      <c r="X26" s="306" t="s">
        <v>570</v>
      </c>
      <c r="Y26" s="305" t="s">
        <v>537</v>
      </c>
      <c r="Z26" s="309" t="s">
        <v>450</v>
      </c>
      <c r="AA26" s="309" t="s">
        <v>450</v>
      </c>
      <c r="AB26" s="309">
        <v>50125</v>
      </c>
    </row>
    <row r="27" spans="1:28" s="310" customFormat="1" ht="63" x14ac:dyDescent="0.25">
      <c r="A27" s="309">
        <v>3</v>
      </c>
      <c r="B27" s="306" t="s">
        <v>548</v>
      </c>
      <c r="C27" s="306" t="s">
        <v>548</v>
      </c>
      <c r="D27" s="306" t="s">
        <v>551</v>
      </c>
      <c r="E27" s="306" t="s">
        <v>551</v>
      </c>
      <c r="F27" s="304">
        <v>10</v>
      </c>
      <c r="G27" s="304">
        <v>10</v>
      </c>
      <c r="H27" s="304">
        <v>10</v>
      </c>
      <c r="I27" s="304">
        <v>10</v>
      </c>
      <c r="J27" s="306">
        <v>1982</v>
      </c>
      <c r="K27" s="309">
        <v>1</v>
      </c>
      <c r="L27" s="309">
        <v>1</v>
      </c>
      <c r="M27" s="306" t="s">
        <v>540</v>
      </c>
      <c r="N27" s="308" t="s">
        <v>541</v>
      </c>
      <c r="O27" s="309" t="s">
        <v>536</v>
      </c>
      <c r="P27" s="309" t="s">
        <v>542</v>
      </c>
      <c r="Q27" s="306">
        <v>0.108</v>
      </c>
      <c r="R27" s="306">
        <v>0.108</v>
      </c>
      <c r="S27" s="307">
        <v>2028</v>
      </c>
      <c r="T27" s="309">
        <v>2007</v>
      </c>
      <c r="U27" s="309">
        <v>2</v>
      </c>
      <c r="V27" s="305" t="s">
        <v>543</v>
      </c>
      <c r="W27" s="305" t="s">
        <v>544</v>
      </c>
      <c r="X27" s="306" t="s">
        <v>570</v>
      </c>
      <c r="Y27" s="305" t="s">
        <v>537</v>
      </c>
      <c r="Z27" s="309" t="s">
        <v>450</v>
      </c>
      <c r="AA27" s="309" t="s">
        <v>450</v>
      </c>
      <c r="AB27" s="309">
        <v>50125</v>
      </c>
    </row>
    <row r="28" spans="1:28" s="310" customFormat="1" ht="63" x14ac:dyDescent="0.25">
      <c r="A28" s="309">
        <v>4</v>
      </c>
      <c r="B28" s="306" t="s">
        <v>548</v>
      </c>
      <c r="C28" s="306" t="s">
        <v>548</v>
      </c>
      <c r="D28" s="306" t="s">
        <v>552</v>
      </c>
      <c r="E28" s="306" t="s">
        <v>552</v>
      </c>
      <c r="F28" s="304">
        <v>10</v>
      </c>
      <c r="G28" s="304">
        <v>10</v>
      </c>
      <c r="H28" s="304">
        <v>10</v>
      </c>
      <c r="I28" s="304">
        <v>10</v>
      </c>
      <c r="J28" s="306">
        <v>1964</v>
      </c>
      <c r="K28" s="309">
        <v>1</v>
      </c>
      <c r="L28" s="309">
        <v>1</v>
      </c>
      <c r="M28" s="306" t="s">
        <v>553</v>
      </c>
      <c r="N28" s="308" t="s">
        <v>541</v>
      </c>
      <c r="O28" s="309" t="s">
        <v>536</v>
      </c>
      <c r="P28" s="309" t="s">
        <v>542</v>
      </c>
      <c r="Q28" s="306">
        <v>0.49</v>
      </c>
      <c r="R28" s="306">
        <v>0.49</v>
      </c>
      <c r="S28" s="307">
        <v>2028</v>
      </c>
      <c r="T28" s="309">
        <v>2007</v>
      </c>
      <c r="U28" s="309">
        <v>2</v>
      </c>
      <c r="V28" s="305" t="s">
        <v>543</v>
      </c>
      <c r="W28" s="305" t="s">
        <v>544</v>
      </c>
      <c r="X28" s="306" t="s">
        <v>570</v>
      </c>
      <c r="Y28" s="305" t="s">
        <v>537</v>
      </c>
      <c r="Z28" s="309" t="s">
        <v>450</v>
      </c>
      <c r="AA28" s="309" t="s">
        <v>450</v>
      </c>
      <c r="AB28" s="309">
        <v>50126</v>
      </c>
    </row>
    <row r="29" spans="1:28" s="310" customFormat="1" ht="63" x14ac:dyDescent="0.25">
      <c r="A29" s="309">
        <v>5</v>
      </c>
      <c r="B29" s="306" t="s">
        <v>548</v>
      </c>
      <c r="C29" s="306" t="s">
        <v>548</v>
      </c>
      <c r="D29" s="306" t="s">
        <v>554</v>
      </c>
      <c r="E29" s="306" t="s">
        <v>554</v>
      </c>
      <c r="F29" s="304">
        <v>10</v>
      </c>
      <c r="G29" s="304">
        <v>10</v>
      </c>
      <c r="H29" s="304">
        <v>10</v>
      </c>
      <c r="I29" s="304">
        <v>10</v>
      </c>
      <c r="J29" s="306">
        <v>1964</v>
      </c>
      <c r="K29" s="309">
        <v>1</v>
      </c>
      <c r="L29" s="309">
        <v>1</v>
      </c>
      <c r="M29" s="306" t="s">
        <v>553</v>
      </c>
      <c r="N29" s="308" t="s">
        <v>541</v>
      </c>
      <c r="O29" s="309" t="s">
        <v>536</v>
      </c>
      <c r="P29" s="309" t="s">
        <v>542</v>
      </c>
      <c r="Q29" s="306">
        <v>0.01</v>
      </c>
      <c r="R29" s="306">
        <v>0.01</v>
      </c>
      <c r="S29" s="307">
        <v>2028</v>
      </c>
      <c r="T29" s="309">
        <v>2007</v>
      </c>
      <c r="U29" s="309">
        <v>2</v>
      </c>
      <c r="V29" s="305" t="s">
        <v>543</v>
      </c>
      <c r="W29" s="305" t="s">
        <v>544</v>
      </c>
      <c r="X29" s="306" t="s">
        <v>570</v>
      </c>
      <c r="Y29" s="305" t="s">
        <v>537</v>
      </c>
      <c r="Z29" s="309" t="s">
        <v>450</v>
      </c>
      <c r="AA29" s="309" t="s">
        <v>450</v>
      </c>
      <c r="AB29" s="309">
        <v>50126</v>
      </c>
    </row>
    <row r="30" spans="1:28" s="310" customFormat="1" ht="63" x14ac:dyDescent="0.25">
      <c r="A30" s="309">
        <v>6</v>
      </c>
      <c r="B30" s="306" t="s">
        <v>548</v>
      </c>
      <c r="C30" s="306" t="s">
        <v>548</v>
      </c>
      <c r="D30" s="306" t="s">
        <v>555</v>
      </c>
      <c r="E30" s="306" t="s">
        <v>555</v>
      </c>
      <c r="F30" s="304">
        <v>10</v>
      </c>
      <c r="G30" s="304">
        <v>10</v>
      </c>
      <c r="H30" s="304">
        <v>10</v>
      </c>
      <c r="I30" s="304">
        <v>10</v>
      </c>
      <c r="J30" s="306">
        <v>1964</v>
      </c>
      <c r="K30" s="309">
        <v>1</v>
      </c>
      <c r="L30" s="309">
        <v>1</v>
      </c>
      <c r="M30" s="306" t="s">
        <v>556</v>
      </c>
      <c r="N30" s="308" t="s">
        <v>541</v>
      </c>
      <c r="O30" s="309" t="s">
        <v>536</v>
      </c>
      <c r="P30" s="309" t="s">
        <v>542</v>
      </c>
      <c r="Q30" s="306">
        <v>0.36</v>
      </c>
      <c r="R30" s="306">
        <v>0.36</v>
      </c>
      <c r="S30" s="307">
        <v>2028</v>
      </c>
      <c r="T30" s="309">
        <v>2007</v>
      </c>
      <c r="U30" s="309">
        <v>2</v>
      </c>
      <c r="V30" s="305" t="s">
        <v>557</v>
      </c>
      <c r="W30" s="305" t="s">
        <v>544</v>
      </c>
      <c r="X30" s="306" t="s">
        <v>570</v>
      </c>
      <c r="Y30" s="305" t="s">
        <v>537</v>
      </c>
      <c r="Z30" s="309" t="s">
        <v>450</v>
      </c>
      <c r="AA30" s="309" t="s">
        <v>450</v>
      </c>
      <c r="AB30" s="309">
        <v>50126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7" t="str">
        <f>'1. паспорт местоположение'!A5:C5</f>
        <v>Год раскрытия информации: 2022 год</v>
      </c>
      <c r="B5" s="347"/>
      <c r="C5" s="34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73" t="str">
        <f>'1. паспорт местоположение'!A9:C9</f>
        <v>АО "Россети Тюмень"</v>
      </c>
      <c r="B9" s="373"/>
      <c r="C9" s="373"/>
      <c r="D9" s="83"/>
      <c r="E9" s="83"/>
      <c r="F9" s="83"/>
      <c r="G9" s="83"/>
      <c r="H9" s="84"/>
      <c r="I9" s="84"/>
      <c r="J9" s="84"/>
      <c r="K9" s="84"/>
      <c r="L9" s="84"/>
      <c r="M9" s="84"/>
      <c r="N9" s="84"/>
      <c r="O9" s="84"/>
      <c r="P9" s="84"/>
      <c r="Q9" s="84"/>
      <c r="R9" s="84"/>
      <c r="S9" s="84"/>
      <c r="T9" s="84"/>
      <c r="U9" s="84"/>
    </row>
    <row r="10" spans="1:29" s="85" customFormat="1" ht="18.75" x14ac:dyDescent="0.2">
      <c r="A10" s="353" t="s">
        <v>8</v>
      </c>
      <c r="B10" s="353"/>
      <c r="C10" s="353"/>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73" t="str">
        <f>'1. паспорт местоположение'!A12:C12</f>
        <v>M_TP3400.VL.0078</v>
      </c>
      <c r="B12" s="373"/>
      <c r="C12" s="373"/>
      <c r="D12" s="83"/>
      <c r="E12" s="83"/>
      <c r="F12" s="83"/>
      <c r="G12" s="83"/>
      <c r="H12" s="84"/>
      <c r="I12" s="84"/>
      <c r="J12" s="84"/>
      <c r="K12" s="84"/>
      <c r="L12" s="84"/>
      <c r="M12" s="84"/>
      <c r="N12" s="84"/>
      <c r="O12" s="84"/>
      <c r="P12" s="84"/>
      <c r="Q12" s="84"/>
      <c r="R12" s="84"/>
      <c r="S12" s="84"/>
      <c r="T12" s="84"/>
      <c r="U12" s="84"/>
    </row>
    <row r="13" spans="1:29" s="85" customFormat="1" ht="18.75" x14ac:dyDescent="0.2">
      <c r="A13" s="353" t="s">
        <v>7</v>
      </c>
      <c r="B13" s="353"/>
      <c r="C13" s="35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4" t="str">
        <f>'1. паспорт местоположение'!A15:C15</f>
        <v>Реконструкция ВЛ-10кВ Сингуль Ялуторовского РЭС Южного ТПО (реконструкция  ВЛЗ-10 кВ - 2.454км)</v>
      </c>
      <c r="B15" s="374"/>
      <c r="C15" s="37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3" t="s">
        <v>6</v>
      </c>
      <c r="B16" s="353"/>
      <c r="C16" s="35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406</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418</v>
      </c>
      <c r="C22" s="302" t="s">
        <v>545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563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563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573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564</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73" t="str">
        <f>'3.3 паспорт описание'!A12:C12</f>
        <v>M_TP3400.VL.0078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5"/>
      <c r="AB13" s="155"/>
    </row>
    <row r="14" spans="1:28" x14ac:dyDescent="0.25">
      <c r="A14" s="373" t="str">
        <f>'3.3 паспорт описание'!A15:C15</f>
        <v>Реконструкция ВЛ-10кВ Сингуль Ялуторовского РЭС Южного ТПО (реконструкция  ВЛЗ-10 кВ - 2.454км)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69"/>
      <c r="Q5" s="69"/>
      <c r="R5" s="69"/>
      <c r="S5" s="69"/>
      <c r="T5" s="69"/>
      <c r="U5" s="69"/>
      <c r="V5" s="69"/>
      <c r="W5" s="69"/>
      <c r="X5" s="69"/>
      <c r="Y5" s="69"/>
      <c r="Z5" s="69"/>
      <c r="AA5" s="69"/>
      <c r="AB5" s="69"/>
    </row>
    <row r="6" spans="1:28" s="11" customFormat="1" ht="18.75" x14ac:dyDescent="0.3">
      <c r="A6" s="332"/>
      <c r="B6" s="332"/>
      <c r="C6" s="333"/>
      <c r="D6" s="333"/>
      <c r="E6" s="333"/>
      <c r="F6" s="333"/>
      <c r="G6" s="333"/>
      <c r="H6" s="333"/>
      <c r="I6" s="333"/>
      <c r="J6" s="333"/>
      <c r="K6" s="333"/>
      <c r="L6" s="13"/>
      <c r="M6" s="333"/>
      <c r="N6" s="333"/>
      <c r="O6" s="333"/>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5" t="str">
        <f>'3.4. Паспорт надежность'!A11:Z11</f>
        <v>M_TP3400.VL.0078</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8.75" x14ac:dyDescent="0.2">
      <c r="A15" s="385" t="str">
        <f>'3.4. Паспорт надежность'!A14:Z14</f>
        <v>Реконструкция ВЛ-10кВ Сингуль Ялуторовского РЭС Южного ТПО (реконструкция  ВЛЗ-10 кВ - 2.454км)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4" t="s">
        <v>415</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XFD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5"/>
      <c r="V1" s="395"/>
      <c r="W1" s="395"/>
      <c r="X1" s="395"/>
      <c r="Y1" s="395"/>
    </row>
    <row r="2" spans="1:25" s="244" customFormat="1" ht="27.75" x14ac:dyDescent="0.4">
      <c r="A2" s="73"/>
      <c r="B2" s="73"/>
      <c r="C2" s="73"/>
      <c r="D2" s="73"/>
      <c r="E2" s="73"/>
      <c r="F2" s="73"/>
      <c r="G2" s="73"/>
      <c r="H2" s="73"/>
      <c r="I2" s="73"/>
      <c r="J2" s="85"/>
      <c r="K2" s="85"/>
      <c r="L2" s="97" t="s">
        <v>10</v>
      </c>
      <c r="T2" s="170"/>
      <c r="U2" s="395"/>
      <c r="V2" s="395"/>
      <c r="W2" s="395"/>
      <c r="X2" s="395"/>
      <c r="Y2" s="395"/>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30"/>
      <c r="V4" s="330"/>
      <c r="W4" s="330"/>
      <c r="X4" s="330"/>
      <c r="Y4" s="330"/>
    </row>
    <row r="5" spans="1:25" s="244" customFormat="1" ht="27.75" x14ac:dyDescent="0.4">
      <c r="A5" s="347" t="s">
        <v>533</v>
      </c>
      <c r="B5" s="347"/>
      <c r="C5" s="347"/>
      <c r="D5" s="347"/>
      <c r="E5" s="347"/>
      <c r="F5" s="347"/>
      <c r="G5" s="347"/>
      <c r="H5" s="347"/>
      <c r="I5" s="347"/>
      <c r="J5" s="347"/>
      <c r="K5" s="347"/>
      <c r="L5" s="347"/>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8" t="s">
        <v>9</v>
      </c>
      <c r="B7" s="348"/>
      <c r="C7" s="348"/>
      <c r="D7" s="348"/>
      <c r="E7" s="348"/>
      <c r="F7" s="348"/>
      <c r="G7" s="348"/>
      <c r="H7" s="348"/>
      <c r="I7" s="348"/>
      <c r="J7" s="348"/>
      <c r="K7" s="348"/>
      <c r="L7" s="348"/>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4" t="str">
        <f>'1. паспорт местоположение'!A9:C9</f>
        <v>АО "Россети Тюмень"</v>
      </c>
      <c r="B9" s="354"/>
      <c r="C9" s="354"/>
      <c r="D9" s="354"/>
      <c r="E9" s="354"/>
      <c r="F9" s="354"/>
      <c r="G9" s="354"/>
      <c r="H9" s="354"/>
      <c r="I9" s="354"/>
      <c r="J9" s="354"/>
      <c r="K9" s="354"/>
      <c r="L9" s="354"/>
      <c r="T9" s="170"/>
      <c r="U9" s="395"/>
      <c r="V9" s="395"/>
      <c r="W9" s="395"/>
      <c r="X9" s="395"/>
      <c r="Y9" s="395"/>
    </row>
    <row r="10" spans="1:25" s="244" customFormat="1" ht="27.75" x14ac:dyDescent="0.4">
      <c r="A10" s="353" t="s">
        <v>8</v>
      </c>
      <c r="B10" s="353"/>
      <c r="C10" s="353"/>
      <c r="D10" s="353"/>
      <c r="E10" s="353"/>
      <c r="F10" s="353"/>
      <c r="G10" s="353"/>
      <c r="H10" s="353"/>
      <c r="I10" s="353"/>
      <c r="J10" s="353"/>
      <c r="K10" s="353"/>
      <c r="L10" s="353"/>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4" t="str">
        <f>'1. паспорт местоположение'!A12:C12</f>
        <v>M_TP3400.VL.0078</v>
      </c>
      <c r="B12" s="354"/>
      <c r="C12" s="354"/>
      <c r="D12" s="354"/>
      <c r="E12" s="354"/>
      <c r="F12" s="354"/>
      <c r="G12" s="354"/>
      <c r="H12" s="354"/>
      <c r="I12" s="354"/>
      <c r="J12" s="354"/>
      <c r="K12" s="354"/>
      <c r="L12" s="354"/>
      <c r="T12" s="245"/>
      <c r="U12" s="245"/>
      <c r="V12" s="246"/>
      <c r="W12" s="245"/>
      <c r="X12" s="245"/>
      <c r="Y12" s="245"/>
    </row>
    <row r="13" spans="1:25" s="244" customFormat="1" ht="27.75" customHeight="1" x14ac:dyDescent="0.4">
      <c r="A13" s="353" t="s">
        <v>7</v>
      </c>
      <c r="B13" s="353"/>
      <c r="C13" s="353"/>
      <c r="D13" s="353"/>
      <c r="E13" s="353"/>
      <c r="F13" s="353"/>
      <c r="G13" s="353"/>
      <c r="H13" s="353"/>
      <c r="I13" s="353"/>
      <c r="J13" s="353"/>
      <c r="K13" s="353"/>
      <c r="L13" s="353"/>
      <c r="T13" s="174"/>
      <c r="U13" s="397"/>
      <c r="V13" s="397"/>
      <c r="W13" s="39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8" t="str">
        <f>'1. паспорт местоположение'!A15:C15</f>
        <v>Реконструкция ВЛ-10кВ Сингуль Ялуторовского РЭС Южного ТПО (реконструкция  ВЛЗ-10 кВ - 2.454км)</v>
      </c>
      <c r="B15" s="398"/>
      <c r="C15" s="398"/>
      <c r="D15" s="398"/>
      <c r="E15" s="398"/>
      <c r="F15" s="398"/>
      <c r="G15" s="398"/>
      <c r="H15" s="398"/>
      <c r="I15" s="398"/>
      <c r="J15" s="398"/>
      <c r="K15" s="398"/>
      <c r="L15" s="398"/>
      <c r="T15" s="170"/>
      <c r="U15" s="245"/>
      <c r="V15" s="245"/>
      <c r="W15" s="245"/>
      <c r="X15" s="245"/>
      <c r="Y15" s="245"/>
    </row>
    <row r="16" spans="1:25" s="244" customFormat="1" ht="27.75" x14ac:dyDescent="0.4">
      <c r="A16" s="353" t="s">
        <v>6</v>
      </c>
      <c r="B16" s="353"/>
      <c r="C16" s="353"/>
      <c r="D16" s="353"/>
      <c r="E16" s="353"/>
      <c r="F16" s="353"/>
      <c r="G16" s="353"/>
      <c r="H16" s="353"/>
      <c r="I16" s="353"/>
      <c r="J16" s="353"/>
      <c r="K16" s="353"/>
      <c r="L16" s="353"/>
      <c r="T16" s="175"/>
      <c r="U16" s="395"/>
      <c r="V16" s="395"/>
      <c r="W16" s="395"/>
      <c r="X16" s="170"/>
      <c r="Y16" s="170"/>
    </row>
    <row r="17" spans="1:25" ht="27.75" x14ac:dyDescent="0.4">
      <c r="A17" s="176"/>
      <c r="B17" s="113"/>
      <c r="K17" s="177"/>
      <c r="T17" s="170"/>
      <c r="U17" s="395"/>
      <c r="V17" s="395"/>
      <c r="W17" s="395"/>
      <c r="X17" s="170"/>
      <c r="Y17" s="170"/>
    </row>
    <row r="18" spans="1:25" s="244" customFormat="1" ht="42" customHeight="1" x14ac:dyDescent="0.4">
      <c r="A18" s="398" t="s">
        <v>574</v>
      </c>
      <c r="B18" s="398"/>
      <c r="C18" s="398"/>
      <c r="D18" s="398"/>
      <c r="E18" s="398"/>
      <c r="F18" s="398"/>
      <c r="G18" s="398"/>
      <c r="H18" s="398"/>
      <c r="I18" s="398"/>
      <c r="J18" s="398"/>
      <c r="K18" s="398"/>
      <c r="L18" s="398"/>
      <c r="T18" s="170"/>
      <c r="U18" s="245"/>
      <c r="V18" s="245"/>
      <c r="W18" s="245"/>
      <c r="X18" s="245"/>
      <c r="Y18" s="245"/>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4295770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5.3529513178867543</v>
      </c>
      <c r="K24" s="129"/>
      <c r="N24" s="189"/>
    </row>
    <row r="25" spans="1:25" x14ac:dyDescent="0.25">
      <c r="A25" s="181" t="s">
        <v>285</v>
      </c>
      <c r="B25" s="190">
        <f>-C62</f>
        <v>12403.413772484366</v>
      </c>
      <c r="D25" s="399" t="s">
        <v>287</v>
      </c>
      <c r="E25" s="399"/>
      <c r="F25" s="188">
        <f>IF(SUM(B92:AZ92)=0,"не окупается",SUM(B92:AZ92))</f>
        <v>17.120487350877543</v>
      </c>
      <c r="K25" s="129"/>
    </row>
    <row r="26" spans="1:25" x14ac:dyDescent="0.25">
      <c r="A26" s="183" t="s">
        <v>454</v>
      </c>
      <c r="B26" s="191">
        <v>6</v>
      </c>
      <c r="D26" s="399" t="s">
        <v>455</v>
      </c>
      <c r="E26" s="399"/>
      <c r="F26" s="192">
        <f>AZ89</f>
        <v>620725.50692613539</v>
      </c>
      <c r="K26" s="129"/>
    </row>
    <row r="27" spans="1:25" x14ac:dyDescent="0.25">
      <c r="A27" s="183" t="s">
        <v>284</v>
      </c>
      <c r="B27" s="191">
        <v>6</v>
      </c>
      <c r="D27" s="399" t="s">
        <v>456</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-106195.57696434877</v>
      </c>
      <c r="D61" s="123">
        <f t="shared" ref="D61:AZ61" si="6">SUM(D62:D67)</f>
        <v>-105259.68694197587</v>
      </c>
      <c r="E61" s="123">
        <f t="shared" si="6"/>
        <v>-104321.80144692503</v>
      </c>
      <c r="F61" s="123">
        <f t="shared" si="6"/>
        <v>-103384.13145885724</v>
      </c>
      <c r="G61" s="123">
        <f t="shared" si="6"/>
        <v>-102446.6840935691</v>
      </c>
      <c r="H61" s="123">
        <f t="shared" si="6"/>
        <v>-101509.46501320164</v>
      </c>
      <c r="I61" s="123">
        <f t="shared" si="6"/>
        <v>-112975.89521490753</v>
      </c>
      <c r="J61" s="123">
        <f t="shared" si="6"/>
        <v>-112039.15421900569</v>
      </c>
      <c r="K61" s="123">
        <f t="shared" si="6"/>
        <v>-111102.6630752268</v>
      </c>
      <c r="L61" s="123">
        <f t="shared" si="6"/>
        <v>-110166.42927913455</v>
      </c>
      <c r="M61" s="123">
        <f t="shared" si="6"/>
        <v>-109621.03105889802</v>
      </c>
      <c r="N61" s="123">
        <f t="shared" si="6"/>
        <v>-108697.0524663159</v>
      </c>
      <c r="O61" s="123">
        <f t="shared" si="6"/>
        <v>-120177.12037044068</v>
      </c>
      <c r="P61" s="123">
        <f t="shared" si="6"/>
        <v>-119254.42620803032</v>
      </c>
      <c r="Q61" s="123">
        <f t="shared" si="6"/>
        <v>-118332.40330274763</v>
      </c>
      <c r="R61" s="123">
        <f t="shared" si="6"/>
        <v>-117411.07179230647</v>
      </c>
      <c r="S61" s="123">
        <f t="shared" si="6"/>
        <v>-116490.45241855207</v>
      </c>
      <c r="T61" s="123">
        <f t="shared" si="6"/>
        <v>-115570.56654558504</v>
      </c>
      <c r="U61" s="123">
        <f t="shared" si="6"/>
        <v>-127054.84995091337</v>
      </c>
      <c r="V61" s="123">
        <f t="shared" si="6"/>
        <v>-126136.49775474262</v>
      </c>
      <c r="W61" s="123">
        <f t="shared" si="6"/>
        <v>-126111.26704917228</v>
      </c>
      <c r="X61" s="123">
        <f t="shared" si="6"/>
        <v>-125221.31152994932</v>
      </c>
      <c r="Y61" s="123">
        <f t="shared" si="6"/>
        <v>-124333.00942714966</v>
      </c>
      <c r="Z61" s="123">
        <f t="shared" si="6"/>
        <v>-123446.41034326603</v>
      </c>
      <c r="AA61" s="123">
        <f t="shared" si="6"/>
        <v>-122561.56536886589</v>
      </c>
      <c r="AB61" s="123">
        <f t="shared" si="6"/>
        <v>-121678.52712723376</v>
      </c>
      <c r="AC61" s="123">
        <f t="shared" si="6"/>
        <v>-120797.34982035263</v>
      </c>
      <c r="AD61" s="123">
        <f t="shared" si="6"/>
        <v>-119918.08927626509</v>
      </c>
      <c r="AE61" s="123">
        <f t="shared" si="6"/>
        <v>-119040.80299785493</v>
      </c>
      <c r="AF61" s="123">
        <f t="shared" si="6"/>
        <v>-118165.55021309247</v>
      </c>
      <c r="AG61" s="123">
        <f t="shared" si="6"/>
        <v>-117292.3919267871</v>
      </c>
      <c r="AH61" s="123">
        <f t="shared" si="6"/>
        <v>-116421.39097389259</v>
      </c>
      <c r="AI61" s="123">
        <f t="shared" si="6"/>
        <v>-115552.61207441124</v>
      </c>
      <c r="AJ61" s="123">
        <f t="shared" si="6"/>
        <v>-114686.12188994547</v>
      </c>
      <c r="AK61" s="123">
        <f t="shared" si="6"/>
        <v>-113821.98908194571</v>
      </c>
      <c r="AL61" s="123">
        <f t="shared" si="6"/>
        <v>-112960.28437170594</v>
      </c>
      <c r="AM61" s="123">
        <f t="shared" si="6"/>
        <v>-112101.080602159</v>
      </c>
      <c r="AN61" s="123">
        <f t="shared" si="6"/>
        <v>-111244.45280152565</v>
      </c>
      <c r="AO61" s="123">
        <f t="shared" si="6"/>
        <v>-110390.47824887329</v>
      </c>
      <c r="AP61" s="123">
        <f t="shared" si="6"/>
        <v>-109539.23654164137</v>
      </c>
      <c r="AQ61" s="123">
        <f t="shared" si="6"/>
        <v>-108690.8096651925</v>
      </c>
      <c r="AR61" s="123">
        <f t="shared" si="6"/>
        <v>-107845.28206445015</v>
      </c>
      <c r="AS61" s="123">
        <f t="shared" si="6"/>
        <v>-107002.74071768552</v>
      </c>
      <c r="AT61" s="123">
        <f t="shared" si="6"/>
        <v>-106163.27521251797</v>
      </c>
      <c r="AU61" s="123">
        <f t="shared" si="6"/>
        <v>-105326.97782419538</v>
      </c>
      <c r="AV61" s="123">
        <f t="shared" si="6"/>
        <v>-104493.94359622312</v>
      </c>
      <c r="AW61" s="123">
        <f t="shared" si="6"/>
        <v>-103664.27042341168</v>
      </c>
      <c r="AX61" s="123">
        <f t="shared" si="6"/>
        <v>-102838.05913741591</v>
      </c>
      <c r="AY61" s="123">
        <f t="shared" si="6"/>
        <v>-102015.41359484027</v>
      </c>
      <c r="AZ61" s="123">
        <f t="shared" si="6"/>
        <v>-101196.44076798735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-93561.870599999995</v>
      </c>
      <c r="D67" s="123">
        <f>-(($B$21+$B$22)*$B$24+($B$21+$B$22)*$B$24+SUM($B$69:D69))/2*$B31</f>
        <v>-92616.801199999987</v>
      </c>
      <c r="E67" s="123">
        <f>-(($B$21+$B$22)*$B$24+($B$21+$B$22)*$B$24+SUM($B$69:E69))/2*$B31</f>
        <v>-91671.731799999994</v>
      </c>
      <c r="F67" s="123">
        <f>-(($B$21+$B$22)*$B$24+($B$21+$B$22)*$B$24+SUM($B$69:F69))/2*$B31</f>
        <v>-90726.662400000001</v>
      </c>
      <c r="G67" s="123">
        <f>-(($B$21+$B$22)*$B$24+($B$21+$B$22)*$B$24+SUM($B$69:G69))/2*$B31</f>
        <v>-89781.592999999993</v>
      </c>
      <c r="H67" s="123">
        <f>-(($B$21+$B$22)*$B$24+($B$21+$B$22)*$B$24+SUM($B$69:H69))/2*$B31</f>
        <v>-88836.523599999986</v>
      </c>
      <c r="I67" s="123">
        <f>-(($B$21+$B$22)*$B$24+($B$21+$B$22)*$B$24+SUM($B$69:I69))/2*$B31</f>
        <v>-87891.454199999993</v>
      </c>
      <c r="J67" s="123">
        <f>-(($B$21+$B$22)*$B$24+($B$21+$B$22)*$B$24+SUM($B$69:J69))/2*$B31</f>
        <v>-86946.3848</v>
      </c>
      <c r="K67" s="123">
        <f>-(($B$21+$B$22)*$B$24+($B$21+$B$22)*$B$24+SUM($B$69:K69))/2*$B31</f>
        <v>-86001.315399999992</v>
      </c>
      <c r="L67" s="123">
        <f>-(($B$21+$B$22)*$B$24+($B$21+$B$22)*$B$24+SUM($B$69:L69))/2*$B31</f>
        <v>-85056.245999999999</v>
      </c>
      <c r="M67" s="123">
        <f>-(($B$21+$B$22)*$B$24+($B$21+$B$22)*$B$24+SUM($B$69:M69))/2*$B31</f>
        <v>-84111.176599999992</v>
      </c>
      <c r="N67" s="123">
        <f>-(($B$21+$B$22)*$B$24+($B$21+$B$22)*$B$24+SUM($B$69:N69))/2*$B31</f>
        <v>-83166.107199999999</v>
      </c>
      <c r="O67" s="123">
        <f>-(($B$21+$B$22)*$B$24+($B$21+$B$22)*$B$24+SUM($B$69:O69))/2*$B31</f>
        <v>-82221.037799999991</v>
      </c>
      <c r="P67" s="123">
        <f>-(($B$21+$B$22)*$B$24+($B$21+$B$22)*$B$24+SUM($B$69:P69))/2*$B31</f>
        <v>-81275.968399999998</v>
      </c>
      <c r="Q67" s="123">
        <f>-(($B$21+$B$22)*$B$24+($B$21+$B$22)*$B$24+SUM($B$69:Q69))/2*$B31</f>
        <v>-80330.89899999999</v>
      </c>
      <c r="R67" s="123">
        <f>-(($B$21+$B$22)*$B$24+($B$21+$B$22)*$B$24+SUM($B$69:R69))/2*$B31</f>
        <v>-79385.829599999997</v>
      </c>
      <c r="S67" s="123">
        <f>-(($B$21+$B$22)*$B$24+($B$21+$B$22)*$B$24+SUM($B$69:S69))/2*$B31</f>
        <v>-78440.760200000004</v>
      </c>
      <c r="T67" s="123">
        <f>-(($B$21+$B$22)*$B$24+($B$21+$B$22)*$B$24+SUM($B$69:T69))/2*$B31</f>
        <v>-77495.690799999997</v>
      </c>
      <c r="U67" s="123">
        <f>-(($B$21+$B$22)*$B$24+($B$21+$B$22)*$B$24+SUM($B$69:U69))/2*$B31</f>
        <v>-76550.621400000004</v>
      </c>
      <c r="V67" s="123">
        <f>-(($B$21+$B$22)*$B$24+($B$21+$B$22)*$B$24+SUM($B$69:V69))/2*$B31</f>
        <v>-75605.551999999996</v>
      </c>
      <c r="W67" s="123">
        <f>-(($B$21+$B$22)*$B$24+($B$21+$B$22)*$B$24+SUM($B$69:W69))/2*$B31</f>
        <v>-74660.482600000003</v>
      </c>
      <c r="X67" s="123">
        <f>-(($B$21+$B$22)*$B$24+($B$21+$B$22)*$B$24+SUM($B$69:X69))/2*$B31</f>
        <v>-73715.41320000001</v>
      </c>
      <c r="Y67" s="123">
        <f>-(($B$21+$B$22)*$B$24+($B$21+$B$22)*$B$24+SUM($B$69:Y69))/2*$B31</f>
        <v>-72770.343800000002</v>
      </c>
      <c r="Z67" s="123">
        <f>-(($B$21+$B$22)*$B$24+($B$21+$B$22)*$B$24+SUM($B$69:Z69))/2*$B31</f>
        <v>-71825.274399999995</v>
      </c>
      <c r="AA67" s="123">
        <f>-(($B$21+$B$22)*$B$24+($B$21+$B$22)*$B$24+SUM($B$69:AA69))/2*$B31</f>
        <v>-70880.205000000002</v>
      </c>
      <c r="AB67" s="123">
        <f>-(($B$21+$B$22)*$B$24+($B$21+$B$22)*$B$24+SUM($B$69:AB69))/2*$B31</f>
        <v>-69935.135600000009</v>
      </c>
      <c r="AC67" s="123">
        <f>-(($B$21+$B$22)*$B$24+($B$21+$B$22)*$B$24+SUM($B$69:AC69))/2*$B31</f>
        <v>-68990.066200000001</v>
      </c>
      <c r="AD67" s="123">
        <f>-(($B$21+$B$22)*$B$24+($B$21+$B$22)*$B$24+SUM($B$69:AD69))/2*$B31</f>
        <v>-68044.996800000008</v>
      </c>
      <c r="AE67" s="123">
        <f>-(($B$21+$B$22)*$B$24+($B$21+$B$22)*$B$24+SUM($B$69:AE69))/2*$B31</f>
        <v>-67099.927400000015</v>
      </c>
      <c r="AF67" s="123">
        <f>-(($B$21+$B$22)*$B$24+($B$21+$B$22)*$B$24+SUM($B$69:AF69))/2*$B31</f>
        <v>-66154.858000000022</v>
      </c>
      <c r="AG67" s="123">
        <f>-(($B$21+$B$22)*$B$24+($B$21+$B$22)*$B$24+SUM($B$69:AG69))/2*$B31</f>
        <v>-65209.788600000014</v>
      </c>
      <c r="AH67" s="123">
        <f>-(($B$21+$B$22)*$B$24+($B$21+$B$22)*$B$24+SUM($B$69:AH69))/2*$B31</f>
        <v>-64264.719200000007</v>
      </c>
      <c r="AI67" s="123">
        <f>-(($B$21+$B$22)*$B$24+($B$21+$B$22)*$B$24+SUM($B$69:AI69))/2*$B31</f>
        <v>-63319.649800000014</v>
      </c>
      <c r="AJ67" s="123">
        <f>-(($B$21+$B$22)*$B$24+($B$21+$B$22)*$B$24+SUM($B$69:AJ69))/2*$B31</f>
        <v>-62374.580400000021</v>
      </c>
      <c r="AK67" s="123">
        <f>-(($B$21+$B$22)*$B$24+($B$21+$B$22)*$B$24+SUM($B$69:AK69))/2*$B31</f>
        <v>-61429.51100000002</v>
      </c>
      <c r="AL67" s="123">
        <f>-(($B$21+$B$22)*$B$24+($B$21+$B$22)*$B$24+SUM($B$69:AL69))/2*$B31</f>
        <v>-60484.441600000013</v>
      </c>
      <c r="AM67" s="123">
        <f>-(($B$21+$B$22)*$B$24+($B$21+$B$22)*$B$24+SUM($B$69:AM69))/2*$B31</f>
        <v>-59539.37220000002</v>
      </c>
      <c r="AN67" s="123">
        <f>-(($B$21+$B$22)*$B$24+($B$21+$B$22)*$B$24+SUM($B$69:AN69))/2*$B31</f>
        <v>-58594.302800000027</v>
      </c>
      <c r="AO67" s="123">
        <f>-(($B$21+$B$22)*$B$24+($B$21+$B$22)*$B$24+SUM($B$69:AO69))/2*$B31</f>
        <v>-57649.233400000019</v>
      </c>
      <c r="AP67" s="123">
        <f>-(($B$21+$B$22)*$B$24+($B$21+$B$22)*$B$24+SUM($B$69:AP69))/2*$B31</f>
        <v>-56704.164000000019</v>
      </c>
      <c r="AQ67" s="123">
        <f>-(($B$21+$B$22)*$B$24+($B$21+$B$22)*$B$24+SUM($B$69:AQ69))/2*$B31</f>
        <v>-55759.094600000026</v>
      </c>
      <c r="AR67" s="123">
        <f>-(($B$21+$B$22)*$B$24+($B$21+$B$22)*$B$24+SUM($B$69:AR69))/2*$B31</f>
        <v>-54814.025200000033</v>
      </c>
      <c r="AS67" s="123">
        <f>-(($B$21+$B$22)*$B$24+($B$21+$B$22)*$B$24+SUM($B$69:AS69))/2*$B31</f>
        <v>-53868.955800000025</v>
      </c>
      <c r="AT67" s="123">
        <f>-(($B$21+$B$22)*$B$24+($B$21+$B$22)*$B$24+SUM($B$69:AT69))/2*$B31</f>
        <v>-52923.886400000025</v>
      </c>
      <c r="AU67" s="123">
        <f>-(($B$21+$B$22)*$B$24+($B$21+$B$22)*$B$24+SUM($B$69:AU69))/2*$B31</f>
        <v>-51978.817000000025</v>
      </c>
      <c r="AV67" s="123">
        <f>-(($B$21+$B$22)*$B$24+($B$21+$B$22)*$B$24+SUM($B$69:AV69))/2*$B31</f>
        <v>-51033.747600000032</v>
      </c>
      <c r="AW67" s="123">
        <f>-(($B$21+$B$22)*$B$24+($B$21+$B$22)*$B$24+SUM($B$69:AW69))/2*$B31</f>
        <v>-50088.678200000031</v>
      </c>
      <c r="AX67" s="123">
        <f>-(($B$21+$B$22)*$B$24+($B$21+$B$22)*$B$24+SUM($B$69:AX69))/2*$B31</f>
        <v>-49143.608800000024</v>
      </c>
      <c r="AY67" s="123">
        <f>-(($B$21+$B$22)*$B$24+($B$21+$B$22)*$B$24+SUM($B$69:AY69))/2*$B31</f>
        <v>-48198.539400000031</v>
      </c>
      <c r="AZ67" s="123">
        <f>-(($B$21+$B$22)*$B$24+($B$21+$B$22)*$B$24+SUM($B$69:AZ69))/2*$B31</f>
        <v>-47253.47000000003</v>
      </c>
    </row>
    <row r="68" spans="1:52" s="176" customFormat="1" ht="14.25" x14ac:dyDescent="0.25">
      <c r="A68" s="214" t="s">
        <v>466</v>
      </c>
      <c r="B68" s="122">
        <f t="shared" ref="B68:AZ68" si="10">B60+B61</f>
        <v>0</v>
      </c>
      <c r="C68" s="122">
        <f t="shared" si="10"/>
        <v>902255.6828098885</v>
      </c>
      <c r="D68" s="122">
        <f t="shared" si="10"/>
        <v>943388.06746141391</v>
      </c>
      <c r="E68" s="122">
        <f t="shared" si="10"/>
        <v>975784.27272880368</v>
      </c>
      <c r="F68" s="122">
        <f t="shared" si="10"/>
        <v>1009123.9675679902</v>
      </c>
      <c r="G68" s="122">
        <f t="shared" si="10"/>
        <v>1043438.3049365327</v>
      </c>
      <c r="H68" s="122">
        <f t="shared" si="10"/>
        <v>1078752.0736878032</v>
      </c>
      <c r="I68" s="122">
        <f t="shared" si="10"/>
        <v>1102693.4896471275</v>
      </c>
      <c r="J68" s="122">
        <f t="shared" si="10"/>
        <v>1140100.3121888908</v>
      </c>
      <c r="K68" s="122">
        <f t="shared" si="10"/>
        <v>1178600.9873249063</v>
      </c>
      <c r="L68" s="122">
        <f t="shared" si="10"/>
        <v>1218228.3306330026</v>
      </c>
      <c r="M68" s="122">
        <f t="shared" si="10"/>
        <v>1942514.5307007111</v>
      </c>
      <c r="N68" s="122">
        <f t="shared" si="10"/>
        <v>2005002.5761460813</v>
      </c>
      <c r="O68" s="122">
        <f t="shared" si="10"/>
        <v>2056933.4971003286</v>
      </c>
      <c r="P68" s="122">
        <f t="shared" si="10"/>
        <v>2123169.5097868624</v>
      </c>
      <c r="Q68" s="122">
        <f t="shared" si="10"/>
        <v>2191364.2507719914</v>
      </c>
      <c r="R68" s="122">
        <f t="shared" si="10"/>
        <v>2261576.4819046753</v>
      </c>
      <c r="S68" s="122">
        <f t="shared" si="10"/>
        <v>2333866.7278893385</v>
      </c>
      <c r="T68" s="122">
        <f t="shared" si="10"/>
        <v>2408297.3291715425</v>
      </c>
      <c r="U68" s="122">
        <f t="shared" si="10"/>
        <v>2472529.0826377287</v>
      </c>
      <c r="V68" s="122">
        <f t="shared" si="10"/>
        <v>2551434.9528115587</v>
      </c>
      <c r="W68" s="122">
        <f t="shared" si="10"/>
        <v>3090702.2409709715</v>
      </c>
      <c r="X68" s="122">
        <f t="shared" si="10"/>
        <v>3188096.6017307988</v>
      </c>
      <c r="Y68" s="122">
        <f t="shared" si="10"/>
        <v>3288384.4412314203</v>
      </c>
      <c r="Z68" s="122">
        <f t="shared" si="10"/>
        <v>3391652.5638350616</v>
      </c>
      <c r="AA68" s="122">
        <f t="shared" si="10"/>
        <v>3497990.3780348119</v>
      </c>
      <c r="AB68" s="122">
        <f t="shared" si="10"/>
        <v>3607489.9745785543</v>
      </c>
      <c r="AC68" s="122">
        <f t="shared" si="10"/>
        <v>3720246.2069366099</v>
      </c>
      <c r="AD68" s="122">
        <f t="shared" si="10"/>
        <v>3836356.7741834065</v>
      </c>
      <c r="AE68" s="122">
        <f t="shared" si="10"/>
        <v>3955922.3063656073</v>
      </c>
      <c r="AF68" s="122">
        <f t="shared" si="10"/>
        <v>4079046.4524312741</v>
      </c>
      <c r="AG68" s="122">
        <f t="shared" si="10"/>
        <v>4205835.970796911</v>
      </c>
      <c r="AH68" s="122">
        <f t="shared" si="10"/>
        <v>4336400.8226315156</v>
      </c>
      <c r="AI68" s="122">
        <f t="shared" si="10"/>
        <v>4470854.2679391596</v>
      </c>
      <c r="AJ68" s="122">
        <f t="shared" si="10"/>
        <v>4609312.9645240325</v>
      </c>
      <c r="AK68" s="122">
        <f t="shared" si="10"/>
        <v>4751897.0699244523</v>
      </c>
      <c r="AL68" s="122">
        <f t="shared" si="10"/>
        <v>4898730.346404884</v>
      </c>
      <c r="AM68" s="122">
        <f t="shared" si="10"/>
        <v>5049940.2690977287</v>
      </c>
      <c r="AN68" s="122">
        <f t="shared" si="10"/>
        <v>5205658.1373893581</v>
      </c>
      <c r="AO68" s="122">
        <f t="shared" si="10"/>
        <v>5366019.189647737</v>
      </c>
      <c r="AP68" s="122">
        <f t="shared" si="10"/>
        <v>5531162.7213918669</v>
      </c>
      <c r="AQ68" s="122">
        <f t="shared" si="10"/>
        <v>5701232.2070063222</v>
      </c>
      <c r="AR68" s="122">
        <f t="shared" si="10"/>
        <v>5876375.4251072099</v>
      </c>
      <c r="AS68" s="122">
        <f t="shared" si="10"/>
        <v>6056744.5876691239</v>
      </c>
      <c r="AT68" s="122">
        <f t="shared" si="10"/>
        <v>6242496.4730258966</v>
      </c>
      <c r="AU68" s="122">
        <f t="shared" si="10"/>
        <v>6433792.5628613718</v>
      </c>
      <c r="AV68" s="122">
        <f t="shared" si="10"/>
        <v>6630799.183309909</v>
      </c>
      <c r="AW68" s="122">
        <f t="shared" si="10"/>
        <v>6833687.6502899062</v>
      </c>
      <c r="AX68" s="122">
        <f t="shared" si="10"/>
        <v>7042634.4191973014</v>
      </c>
      <c r="AY68" s="122">
        <f t="shared" si="10"/>
        <v>7257821.2390899174</v>
      </c>
      <c r="AZ68" s="122">
        <f t="shared" si="10"/>
        <v>7479435.3114973148</v>
      </c>
    </row>
    <row r="69" spans="1:52" x14ac:dyDescent="0.25">
      <c r="A69" s="213" t="s">
        <v>258</v>
      </c>
      <c r="B69" s="123">
        <v>0</v>
      </c>
      <c r="C69" s="123">
        <f>IF($B$21-ABS(SUM($B$69:B69))&gt;0,-$B$21/$B$23,0)</f>
        <v>-85915.4</v>
      </c>
      <c r="D69" s="123">
        <f>IF($B$21-ABS(SUM($B$69:C69))&gt;0,-$B$21/$B$23,0)</f>
        <v>-85915.4</v>
      </c>
      <c r="E69" s="123">
        <f>IF($B$21-ABS(SUM($B$69:D69))&gt;0,-$B$21/$B$23,0)</f>
        <v>-85915.4</v>
      </c>
      <c r="F69" s="123">
        <f>IF($B$21-ABS(SUM($B$69:E69))&gt;0,-$B$21/$B$23,0)</f>
        <v>-85915.4</v>
      </c>
      <c r="G69" s="123">
        <f>IF($B$21-ABS(SUM($B$69:F69))&gt;0,-$B$21/$B$23,0)</f>
        <v>-85915.4</v>
      </c>
      <c r="H69" s="123">
        <f>IF($B$21-ABS(SUM($B$69:G69))&gt;0,-$B$21/$B$23,0)</f>
        <v>-85915.4</v>
      </c>
      <c r="I69" s="123">
        <f>IF($B$21-ABS(SUM($B$69:H69))&gt;0,-$B$21/$B$23,0)</f>
        <v>-85915.4</v>
      </c>
      <c r="J69" s="123">
        <f>IF($B$21-ABS(SUM($B$69:I69))&gt;0,-$B$21/$B$23,0)</f>
        <v>-85915.4</v>
      </c>
      <c r="K69" s="123">
        <f>IF($B$21-ABS(SUM($B$69:J69))&gt;0,-$B$21/$B$23,0)</f>
        <v>-85915.4</v>
      </c>
      <c r="L69" s="123">
        <f>IF($B$21-ABS(SUM($B$69:K69))&gt;0,-$B$21/$B$23,0)</f>
        <v>-85915.4</v>
      </c>
      <c r="M69" s="123">
        <f>IF($B$21-ABS(SUM($B$69:L69))&gt;0,-$B$21/$B$23,0)</f>
        <v>-85915.4</v>
      </c>
      <c r="N69" s="123">
        <f>IF($B$21-ABS(SUM($B$69:M69))&gt;0,-$B$21/$B$23,0)</f>
        <v>-85915.4</v>
      </c>
      <c r="O69" s="123">
        <f>IF($B$21-ABS(SUM($B$69:N69))&gt;0,-$B$21/$B$23,0)</f>
        <v>-85915.4</v>
      </c>
      <c r="P69" s="123">
        <f>IF($B$21-ABS(SUM($B$69:O69))&gt;0,-$B$21/$B$23,0)</f>
        <v>-85915.4</v>
      </c>
      <c r="Q69" s="123">
        <f>IF($B$21-ABS(SUM($B$69:P69))&gt;0,-$B$21/$B$23,0)</f>
        <v>-85915.4</v>
      </c>
      <c r="R69" s="123">
        <f>IF($B$21-ABS(SUM($B$69:Q69))&gt;0,-$B$21/$B$23,0)</f>
        <v>-85915.4</v>
      </c>
      <c r="S69" s="123">
        <f>IF($B$21-ABS(SUM($B$69:R69))&gt;0,-$B$21/$B$23,0)</f>
        <v>-85915.4</v>
      </c>
      <c r="T69" s="123">
        <f>IF($B$21-ABS(SUM($B$69:S69))&gt;0,-$B$21/$B$23,0)</f>
        <v>-85915.4</v>
      </c>
      <c r="U69" s="123">
        <f>IF($B$21-ABS(SUM($B$69:T69))&gt;0,-$B$21/$B$23,0)</f>
        <v>-85915.4</v>
      </c>
      <c r="V69" s="123">
        <f>IF($B$21-ABS(SUM($B$69:U69))&gt;0,-$B$21/$B$23,0)</f>
        <v>-85915.4</v>
      </c>
      <c r="W69" s="123">
        <f>IF($B$21-ABS(SUM($B$69:V69))&gt;0,-$B$21/$B$23,0)</f>
        <v>-85915.4</v>
      </c>
      <c r="X69" s="123">
        <f>IF($B$21-ABS(SUM($B$69:W69))&gt;0,-$B$21/$B$23,0)</f>
        <v>-85915.4</v>
      </c>
      <c r="Y69" s="123">
        <f>IF($B$21-ABS(SUM($B$69:X69))&gt;0,-$B$21/$B$23,0)</f>
        <v>-85915.4</v>
      </c>
      <c r="Z69" s="123">
        <f>IF($B$21-ABS(SUM($B$69:Y69))&gt;0,-$B$21/$B$23,0)</f>
        <v>-85915.4</v>
      </c>
      <c r="AA69" s="123">
        <f>IF($B$21-ABS(SUM($B$69:Z69))&gt;0,-$B$21/$B$23,0)</f>
        <v>-85915.4</v>
      </c>
      <c r="AB69" s="123">
        <f>IF($B$21-ABS(SUM($B$69:AA69))&gt;0,-$B$21/$B$23,0)</f>
        <v>-85915.4</v>
      </c>
      <c r="AC69" s="123">
        <f>IF($B$21-ABS(SUM($B$69:AB69))&gt;0,-$B$21/$B$23,0)</f>
        <v>-85915.4</v>
      </c>
      <c r="AD69" s="123">
        <f>IF($B$21-ABS(SUM($B$69:AC69))&gt;0,-$B$21/$B$23,0)</f>
        <v>-85915.4</v>
      </c>
      <c r="AE69" s="123">
        <f>IF($B$21-ABS(SUM($B$69:AD69))&gt;0,-$B$21/$B$23,0)</f>
        <v>-85915.4</v>
      </c>
      <c r="AF69" s="123">
        <f>IF($B$21-ABS(SUM($B$69:AE69))&gt;0,-$B$21/$B$23,0)</f>
        <v>-85915.4</v>
      </c>
      <c r="AG69" s="123">
        <f>IF($B$21-ABS(SUM($B$69:AF69))&gt;0,-$B$21/$B$23,0)</f>
        <v>-85915.4</v>
      </c>
      <c r="AH69" s="123">
        <f>IF($B$21-ABS(SUM($B$69:AG69))&gt;0,-$B$21/$B$23,0)</f>
        <v>-85915.4</v>
      </c>
      <c r="AI69" s="123">
        <f>IF($B$21-ABS(SUM($B$69:AH69))&gt;0,-$B$21/$B$23,0)</f>
        <v>-85915.4</v>
      </c>
      <c r="AJ69" s="123">
        <f>IF($B$21-ABS(SUM($B$69:AI69))&gt;0,-$B$21/$B$23,0)</f>
        <v>-85915.4</v>
      </c>
      <c r="AK69" s="123">
        <f>IF($B$21-ABS(SUM($B$69:AJ69))&gt;0,-$B$21/$B$23,0)</f>
        <v>-85915.4</v>
      </c>
      <c r="AL69" s="123">
        <f>IF($B$21-ABS(SUM($B$69:AK69))&gt;0,-$B$21/$B$23,0)</f>
        <v>-85915.4</v>
      </c>
      <c r="AM69" s="123">
        <f>IF($B$21-ABS(SUM($B$69:AL69))&gt;0,-$B$21/$B$23,0)</f>
        <v>-85915.4</v>
      </c>
      <c r="AN69" s="123">
        <f>IF($B$21-ABS(SUM($B$69:AM69))&gt;0,-$B$21/$B$23,0)</f>
        <v>-85915.4</v>
      </c>
      <c r="AO69" s="123">
        <f>IF($B$21-ABS(SUM($B$69:AN69))&gt;0,-$B$21/$B$23,0)</f>
        <v>-85915.4</v>
      </c>
      <c r="AP69" s="123">
        <f>IF($B$21-ABS(SUM($B$69:AO69))&gt;0,-$B$21/$B$23,0)</f>
        <v>-85915.4</v>
      </c>
      <c r="AQ69" s="123">
        <f>IF($B$21-ABS(SUM($B$69:AP69))&gt;0,-$B$21/$B$23,0)</f>
        <v>-85915.4</v>
      </c>
      <c r="AR69" s="123">
        <f>IF($B$21-ABS(SUM($B$69:AQ69))&gt;0,-$B$21/$B$23,0)</f>
        <v>-85915.4</v>
      </c>
      <c r="AS69" s="123">
        <f>IF($B$21-ABS(SUM($B$69:AR69))&gt;0,-$B$21/$B$23,0)</f>
        <v>-85915.4</v>
      </c>
      <c r="AT69" s="123">
        <f>IF($B$21-ABS(SUM($B$69:AS69))&gt;0,-$B$21/$B$23,0)</f>
        <v>-85915.4</v>
      </c>
      <c r="AU69" s="123">
        <f>IF($B$21-ABS(SUM($B$69:AT69))&gt;0,-$B$21/$B$23,0)</f>
        <v>-85915.4</v>
      </c>
      <c r="AV69" s="123">
        <f>IF($B$21-ABS(SUM($B$69:AU69))&gt;0,-$B$21/$B$23,0)</f>
        <v>-85915.4</v>
      </c>
      <c r="AW69" s="123">
        <f>IF($B$21-ABS(SUM($B$69:AV69))&gt;0,-$B$21/$B$23,0)</f>
        <v>-85915.4</v>
      </c>
      <c r="AX69" s="123">
        <f>IF($B$21-ABS(SUM($B$69:AW69))&gt;0,-$B$21/$B$23,0)</f>
        <v>-85915.4</v>
      </c>
      <c r="AY69" s="123">
        <f>IF($B$21-ABS(SUM($B$69:AX69))&gt;0,-$B$21/$B$23,0)</f>
        <v>-85915.4</v>
      </c>
      <c r="AZ69" s="123">
        <f>IF($B$21-ABS(SUM($B$69:AY69))&gt;0,-$B$21/$B$23,0)</f>
        <v>-85915.4</v>
      </c>
    </row>
    <row r="70" spans="1:52" s="176" customFormat="1" ht="14.25" x14ac:dyDescent="0.25">
      <c r="A70" s="214" t="s">
        <v>467</v>
      </c>
      <c r="B70" s="122">
        <f t="shared" ref="B70:AZ70" si="11">B68+B69</f>
        <v>0</v>
      </c>
      <c r="C70" s="122">
        <f t="shared" si="11"/>
        <v>816340.28280988848</v>
      </c>
      <c r="D70" s="122">
        <f t="shared" si="11"/>
        <v>857472.66746141389</v>
      </c>
      <c r="E70" s="122">
        <f t="shared" si="11"/>
        <v>889868.87272880366</v>
      </c>
      <c r="F70" s="122">
        <f t="shared" si="11"/>
        <v>923208.56756799016</v>
      </c>
      <c r="G70" s="122">
        <f t="shared" si="11"/>
        <v>957522.90493653272</v>
      </c>
      <c r="H70" s="122">
        <f t="shared" si="11"/>
        <v>992836.67368780321</v>
      </c>
      <c r="I70" s="122">
        <f t="shared" si="11"/>
        <v>1016778.0896471274</v>
      </c>
      <c r="J70" s="122">
        <f t="shared" si="11"/>
        <v>1054184.9121888909</v>
      </c>
      <c r="K70" s="122">
        <f t="shared" si="11"/>
        <v>1092685.5873249064</v>
      </c>
      <c r="L70" s="122">
        <f t="shared" si="11"/>
        <v>1132312.9306330027</v>
      </c>
      <c r="M70" s="122">
        <f t="shared" si="11"/>
        <v>1856599.1307007112</v>
      </c>
      <c r="N70" s="122">
        <f t="shared" si="11"/>
        <v>1919087.1761460814</v>
      </c>
      <c r="O70" s="122">
        <f t="shared" si="11"/>
        <v>1971018.0971003287</v>
      </c>
      <c r="P70" s="122">
        <f t="shared" si="11"/>
        <v>2037254.1097868625</v>
      </c>
      <c r="Q70" s="122">
        <f t="shared" si="11"/>
        <v>2105448.8507719915</v>
      </c>
      <c r="R70" s="122">
        <f t="shared" si="11"/>
        <v>2175661.0819046753</v>
      </c>
      <c r="S70" s="122">
        <f t="shared" si="11"/>
        <v>2247951.3278893386</v>
      </c>
      <c r="T70" s="122">
        <f t="shared" si="11"/>
        <v>2322381.9291715426</v>
      </c>
      <c r="U70" s="122">
        <f t="shared" si="11"/>
        <v>2386613.6826377288</v>
      </c>
      <c r="V70" s="122">
        <f t="shared" si="11"/>
        <v>2465519.5528115588</v>
      </c>
      <c r="W70" s="122">
        <f t="shared" si="11"/>
        <v>3004786.8409709716</v>
      </c>
      <c r="X70" s="122">
        <f t="shared" si="11"/>
        <v>3102181.2017307989</v>
      </c>
      <c r="Y70" s="122">
        <f t="shared" si="11"/>
        <v>3202469.0412314204</v>
      </c>
      <c r="Z70" s="122">
        <f t="shared" si="11"/>
        <v>3305737.1638350617</v>
      </c>
      <c r="AA70" s="122">
        <f t="shared" si="11"/>
        <v>3412074.978034812</v>
      </c>
      <c r="AB70" s="122">
        <f t="shared" si="11"/>
        <v>3521574.5745785544</v>
      </c>
      <c r="AC70" s="122">
        <f t="shared" si="11"/>
        <v>3634330.80693661</v>
      </c>
      <c r="AD70" s="122">
        <f t="shared" si="11"/>
        <v>3750441.3741834066</v>
      </c>
      <c r="AE70" s="122">
        <f t="shared" si="11"/>
        <v>3870006.9063656074</v>
      </c>
      <c r="AF70" s="122">
        <f t="shared" si="11"/>
        <v>3993131.0524312742</v>
      </c>
      <c r="AG70" s="122">
        <f t="shared" si="11"/>
        <v>4119920.5707969111</v>
      </c>
      <c r="AH70" s="122">
        <f t="shared" si="11"/>
        <v>4250485.4226315152</v>
      </c>
      <c r="AI70" s="122">
        <f t="shared" si="11"/>
        <v>4384938.8679391593</v>
      </c>
      <c r="AJ70" s="122">
        <f t="shared" si="11"/>
        <v>4523397.5645240322</v>
      </c>
      <c r="AK70" s="122">
        <f t="shared" si="11"/>
        <v>4665981.669924452</v>
      </c>
      <c r="AL70" s="122">
        <f t="shared" si="11"/>
        <v>4812814.9464048836</v>
      </c>
      <c r="AM70" s="122">
        <f t="shared" si="11"/>
        <v>4964024.8690977283</v>
      </c>
      <c r="AN70" s="122">
        <f t="shared" si="11"/>
        <v>5119742.7373893578</v>
      </c>
      <c r="AO70" s="122">
        <f t="shared" si="11"/>
        <v>5280103.7896477366</v>
      </c>
      <c r="AP70" s="122">
        <f t="shared" si="11"/>
        <v>5445247.3213918665</v>
      </c>
      <c r="AQ70" s="122">
        <f t="shared" si="11"/>
        <v>5615316.8070063218</v>
      </c>
      <c r="AR70" s="122">
        <f t="shared" si="11"/>
        <v>5790460.0251072096</v>
      </c>
      <c r="AS70" s="122">
        <f t="shared" si="11"/>
        <v>5970829.1876691235</v>
      </c>
      <c r="AT70" s="122">
        <f t="shared" si="11"/>
        <v>6156581.0730258962</v>
      </c>
      <c r="AU70" s="122">
        <f t="shared" si="11"/>
        <v>6347877.1628613714</v>
      </c>
      <c r="AV70" s="122">
        <f t="shared" si="11"/>
        <v>6544883.7833099086</v>
      </c>
      <c r="AW70" s="122">
        <f t="shared" si="11"/>
        <v>6747772.2502899058</v>
      </c>
      <c r="AX70" s="122">
        <f t="shared" si="11"/>
        <v>6956719.019197301</v>
      </c>
      <c r="AY70" s="122">
        <f t="shared" si="11"/>
        <v>7171905.839089917</v>
      </c>
      <c r="AZ70" s="122">
        <f t="shared" si="11"/>
        <v>7393519.9114973145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816340.28280988848</v>
      </c>
      <c r="D72" s="122">
        <f t="shared" si="13"/>
        <v>857472.66746141389</v>
      </c>
      <c r="E72" s="122">
        <f t="shared" si="13"/>
        <v>889868.87272880366</v>
      </c>
      <c r="F72" s="122">
        <f t="shared" si="13"/>
        <v>923208.56756799016</v>
      </c>
      <c r="G72" s="122">
        <f t="shared" si="13"/>
        <v>957522.90493653272</v>
      </c>
      <c r="H72" s="122">
        <f t="shared" si="13"/>
        <v>992836.67368780321</v>
      </c>
      <c r="I72" s="122">
        <f t="shared" si="13"/>
        <v>1016778.0896471274</v>
      </c>
      <c r="J72" s="122">
        <f t="shared" si="13"/>
        <v>1054184.9121888909</v>
      </c>
      <c r="K72" s="122">
        <f t="shared" si="13"/>
        <v>1092685.5873249064</v>
      </c>
      <c r="L72" s="122">
        <f t="shared" si="13"/>
        <v>1132312.9306330027</v>
      </c>
      <c r="M72" s="122">
        <f t="shared" si="13"/>
        <v>1856599.1307007112</v>
      </c>
      <c r="N72" s="122">
        <f t="shared" si="13"/>
        <v>1919087.1761460814</v>
      </c>
      <c r="O72" s="122">
        <f t="shared" si="13"/>
        <v>1971018.0971003287</v>
      </c>
      <c r="P72" s="122">
        <f t="shared" si="13"/>
        <v>2037254.1097868625</v>
      </c>
      <c r="Q72" s="122">
        <f t="shared" si="13"/>
        <v>2105448.8507719915</v>
      </c>
      <c r="R72" s="122">
        <f t="shared" si="13"/>
        <v>2175661.0819046753</v>
      </c>
      <c r="S72" s="122">
        <f t="shared" si="13"/>
        <v>2247951.3278893386</v>
      </c>
      <c r="T72" s="122">
        <f t="shared" si="13"/>
        <v>2322381.9291715426</v>
      </c>
      <c r="U72" s="122">
        <f t="shared" si="13"/>
        <v>2386613.6826377288</v>
      </c>
      <c r="V72" s="122">
        <f t="shared" si="13"/>
        <v>2465519.5528115588</v>
      </c>
      <c r="W72" s="122">
        <f t="shared" si="13"/>
        <v>3004786.8409709716</v>
      </c>
      <c r="X72" s="122">
        <f t="shared" si="13"/>
        <v>3102181.2017307989</v>
      </c>
      <c r="Y72" s="122">
        <f t="shared" si="13"/>
        <v>3202469.0412314204</v>
      </c>
      <c r="Z72" s="122">
        <f t="shared" si="13"/>
        <v>3305737.1638350617</v>
      </c>
      <c r="AA72" s="122">
        <f t="shared" si="13"/>
        <v>3412074.978034812</v>
      </c>
      <c r="AB72" s="122">
        <f t="shared" si="13"/>
        <v>3521574.5745785544</v>
      </c>
      <c r="AC72" s="122">
        <f t="shared" si="13"/>
        <v>3634330.80693661</v>
      </c>
      <c r="AD72" s="122">
        <f t="shared" si="13"/>
        <v>3750441.3741834066</v>
      </c>
      <c r="AE72" s="122">
        <f t="shared" si="13"/>
        <v>3870006.9063656074</v>
      </c>
      <c r="AF72" s="122">
        <f t="shared" si="13"/>
        <v>3993131.0524312742</v>
      </c>
      <c r="AG72" s="122">
        <f t="shared" si="13"/>
        <v>4119920.5707969111</v>
      </c>
      <c r="AH72" s="122">
        <f t="shared" si="13"/>
        <v>4250485.4226315152</v>
      </c>
      <c r="AI72" s="122">
        <f t="shared" si="13"/>
        <v>4384938.8679391593</v>
      </c>
      <c r="AJ72" s="122">
        <f t="shared" si="13"/>
        <v>4523397.5645240322</v>
      </c>
      <c r="AK72" s="122">
        <f t="shared" si="13"/>
        <v>4665981.669924452</v>
      </c>
      <c r="AL72" s="122">
        <f t="shared" si="13"/>
        <v>4812814.9464048836</v>
      </c>
      <c r="AM72" s="122">
        <f t="shared" si="13"/>
        <v>4964024.8690977283</v>
      </c>
      <c r="AN72" s="122">
        <f t="shared" si="13"/>
        <v>5119742.7373893578</v>
      </c>
      <c r="AO72" s="122">
        <f t="shared" si="13"/>
        <v>5280103.7896477366</v>
      </c>
      <c r="AP72" s="122">
        <f t="shared" si="13"/>
        <v>5445247.3213918665</v>
      </c>
      <c r="AQ72" s="122">
        <f t="shared" si="13"/>
        <v>5615316.8070063218</v>
      </c>
      <c r="AR72" s="122">
        <f t="shared" si="13"/>
        <v>5790460.0251072096</v>
      </c>
      <c r="AS72" s="122">
        <f t="shared" si="13"/>
        <v>5970829.1876691235</v>
      </c>
      <c r="AT72" s="122">
        <f t="shared" si="13"/>
        <v>6156581.0730258962</v>
      </c>
      <c r="AU72" s="122">
        <f t="shared" si="13"/>
        <v>6347877.1628613714</v>
      </c>
      <c r="AV72" s="122">
        <f t="shared" si="13"/>
        <v>6544883.7833099086</v>
      </c>
      <c r="AW72" s="122">
        <f t="shared" si="13"/>
        <v>6747772.2502899058</v>
      </c>
      <c r="AX72" s="122">
        <f t="shared" si="13"/>
        <v>6956719.019197301</v>
      </c>
      <c r="AY72" s="122">
        <f t="shared" si="13"/>
        <v>7171905.839089917</v>
      </c>
      <c r="AZ72" s="122">
        <f t="shared" si="13"/>
        <v>7393519.9114973145</v>
      </c>
    </row>
    <row r="73" spans="1:52" x14ac:dyDescent="0.25">
      <c r="A73" s="213" t="s">
        <v>256</v>
      </c>
      <c r="B73" s="123">
        <f t="shared" ref="B73:AZ73" si="14">-B72*$B$32</f>
        <v>0</v>
      </c>
      <c r="C73" s="123">
        <f t="shared" si="14"/>
        <v>-163268.05656197772</v>
      </c>
      <c r="D73" s="123">
        <f t="shared" si="14"/>
        <v>-171494.53349228279</v>
      </c>
      <c r="E73" s="123">
        <f t="shared" si="14"/>
        <v>-177973.77454576074</v>
      </c>
      <c r="F73" s="123">
        <f t="shared" si="14"/>
        <v>-184641.71351359805</v>
      </c>
      <c r="G73" s="123">
        <f t="shared" si="14"/>
        <v>-191504.58098730654</v>
      </c>
      <c r="H73" s="123">
        <f t="shared" si="14"/>
        <v>-198567.33473756065</v>
      </c>
      <c r="I73" s="123">
        <f t="shared" si="14"/>
        <v>-203355.6179294255</v>
      </c>
      <c r="J73" s="123">
        <f t="shared" si="14"/>
        <v>-210836.98243777818</v>
      </c>
      <c r="K73" s="123">
        <f t="shared" si="14"/>
        <v>-218537.11746498127</v>
      </c>
      <c r="L73" s="123">
        <f t="shared" si="14"/>
        <v>-226462.58612660054</v>
      </c>
      <c r="M73" s="123">
        <f t="shared" si="14"/>
        <v>-371319.82614014228</v>
      </c>
      <c r="N73" s="123">
        <f t="shared" si="14"/>
        <v>-383817.43522921629</v>
      </c>
      <c r="O73" s="123">
        <f t="shared" si="14"/>
        <v>-394203.61942006578</v>
      </c>
      <c r="P73" s="123">
        <f t="shared" si="14"/>
        <v>-407450.82195737254</v>
      </c>
      <c r="Q73" s="123">
        <f t="shared" si="14"/>
        <v>-421089.77015439834</v>
      </c>
      <c r="R73" s="123">
        <f t="shared" si="14"/>
        <v>-435132.2163809351</v>
      </c>
      <c r="S73" s="123">
        <f t="shared" si="14"/>
        <v>-449590.26557786774</v>
      </c>
      <c r="T73" s="123">
        <f t="shared" si="14"/>
        <v>-464476.38583430857</v>
      </c>
      <c r="U73" s="123">
        <f t="shared" si="14"/>
        <v>-477322.73652754579</v>
      </c>
      <c r="V73" s="123">
        <f t="shared" si="14"/>
        <v>-493103.91056231176</v>
      </c>
      <c r="W73" s="123">
        <f t="shared" si="14"/>
        <v>-600957.36819419439</v>
      </c>
      <c r="X73" s="123">
        <f t="shared" si="14"/>
        <v>-620436.24034615979</v>
      </c>
      <c r="Y73" s="123">
        <f t="shared" si="14"/>
        <v>-640493.80824628414</v>
      </c>
      <c r="Z73" s="123">
        <f t="shared" si="14"/>
        <v>-661147.43276701239</v>
      </c>
      <c r="AA73" s="123">
        <f t="shared" si="14"/>
        <v>-682414.99560696247</v>
      </c>
      <c r="AB73" s="123">
        <f t="shared" si="14"/>
        <v>-704314.91491571092</v>
      </c>
      <c r="AC73" s="123">
        <f t="shared" si="14"/>
        <v>-726866.161387322</v>
      </c>
      <c r="AD73" s="123">
        <f t="shared" si="14"/>
        <v>-750088.27483668132</v>
      </c>
      <c r="AE73" s="123">
        <f t="shared" si="14"/>
        <v>-774001.38127312157</v>
      </c>
      <c r="AF73" s="123">
        <f t="shared" si="14"/>
        <v>-798626.21048625489</v>
      </c>
      <c r="AG73" s="123">
        <f t="shared" si="14"/>
        <v>-823984.1141593823</v>
      </c>
      <c r="AH73" s="123">
        <f t="shared" si="14"/>
        <v>-850097.08452630311</v>
      </c>
      <c r="AI73" s="123">
        <f t="shared" si="14"/>
        <v>-876987.77358783188</v>
      </c>
      <c r="AJ73" s="123">
        <f t="shared" si="14"/>
        <v>-904679.51290480653</v>
      </c>
      <c r="AK73" s="123">
        <f t="shared" si="14"/>
        <v>-933196.33398489049</v>
      </c>
      <c r="AL73" s="123">
        <f t="shared" si="14"/>
        <v>-962562.98928097682</v>
      </c>
      <c r="AM73" s="123">
        <f t="shared" si="14"/>
        <v>-992804.9738195457</v>
      </c>
      <c r="AN73" s="123">
        <f t="shared" si="14"/>
        <v>-1023948.5474778716</v>
      </c>
      <c r="AO73" s="123">
        <f t="shared" si="14"/>
        <v>-1056020.7579295475</v>
      </c>
      <c r="AP73" s="123">
        <f t="shared" si="14"/>
        <v>-1089049.4642783734</v>
      </c>
      <c r="AQ73" s="123">
        <f t="shared" si="14"/>
        <v>-1123063.3614012643</v>
      </c>
      <c r="AR73" s="123">
        <f t="shared" si="14"/>
        <v>-1158092.005021442</v>
      </c>
      <c r="AS73" s="123">
        <f t="shared" si="14"/>
        <v>-1194165.8375338248</v>
      </c>
      <c r="AT73" s="123">
        <f t="shared" si="14"/>
        <v>-1231316.2146051794</v>
      </c>
      <c r="AU73" s="123">
        <f t="shared" si="14"/>
        <v>-1269575.4325722745</v>
      </c>
      <c r="AV73" s="123">
        <f t="shared" si="14"/>
        <v>-1308976.7566619818</v>
      </c>
      <c r="AW73" s="123">
        <f t="shared" si="14"/>
        <v>-1349554.4500579813</v>
      </c>
      <c r="AX73" s="123">
        <f t="shared" si="14"/>
        <v>-1391343.8038394602</v>
      </c>
      <c r="AY73" s="123">
        <f t="shared" si="14"/>
        <v>-1434381.1678179835</v>
      </c>
      <c r="AZ73" s="123">
        <f t="shared" si="14"/>
        <v>-1478703.9822994629</v>
      </c>
    </row>
    <row r="74" spans="1:52" ht="16.5" thickBot="1" x14ac:dyDescent="0.3">
      <c r="A74" s="215" t="s">
        <v>260</v>
      </c>
      <c r="B74" s="124">
        <f t="shared" ref="B74:AZ74" si="15">B72+B73</f>
        <v>0</v>
      </c>
      <c r="C74" s="124">
        <f t="shared" si="15"/>
        <v>653072.22624791076</v>
      </c>
      <c r="D74" s="124">
        <f t="shared" si="15"/>
        <v>685978.13396913116</v>
      </c>
      <c r="E74" s="124">
        <f t="shared" si="15"/>
        <v>711895.09818304295</v>
      </c>
      <c r="F74" s="124">
        <f t="shared" si="15"/>
        <v>738566.85405439208</v>
      </c>
      <c r="G74" s="124">
        <f t="shared" si="15"/>
        <v>766018.32394922618</v>
      </c>
      <c r="H74" s="124">
        <f t="shared" si="15"/>
        <v>794269.33895024261</v>
      </c>
      <c r="I74" s="124">
        <f t="shared" si="15"/>
        <v>813422.47171770199</v>
      </c>
      <c r="J74" s="124">
        <f t="shared" si="15"/>
        <v>843347.92975111271</v>
      </c>
      <c r="K74" s="124">
        <f t="shared" si="15"/>
        <v>874148.4698599251</v>
      </c>
      <c r="L74" s="124">
        <f t="shared" si="15"/>
        <v>905850.34450640215</v>
      </c>
      <c r="M74" s="124">
        <f t="shared" si="15"/>
        <v>1485279.3045605689</v>
      </c>
      <c r="N74" s="124">
        <f t="shared" si="15"/>
        <v>1535269.7409168652</v>
      </c>
      <c r="O74" s="124">
        <f t="shared" si="15"/>
        <v>1576814.4776802629</v>
      </c>
      <c r="P74" s="124">
        <f t="shared" si="15"/>
        <v>1629803.2878294899</v>
      </c>
      <c r="Q74" s="124">
        <f t="shared" si="15"/>
        <v>1684359.0806175931</v>
      </c>
      <c r="R74" s="124">
        <f t="shared" si="15"/>
        <v>1740528.8655237402</v>
      </c>
      <c r="S74" s="124">
        <f t="shared" si="15"/>
        <v>1798361.062311471</v>
      </c>
      <c r="T74" s="124">
        <f t="shared" si="15"/>
        <v>1857905.5433372341</v>
      </c>
      <c r="U74" s="124">
        <f t="shared" si="15"/>
        <v>1909290.9461101829</v>
      </c>
      <c r="V74" s="124">
        <f t="shared" si="15"/>
        <v>1972415.6422492471</v>
      </c>
      <c r="W74" s="124">
        <f t="shared" si="15"/>
        <v>2403829.4727767771</v>
      </c>
      <c r="X74" s="124">
        <f t="shared" si="15"/>
        <v>2481744.9613846391</v>
      </c>
      <c r="Y74" s="124">
        <f t="shared" si="15"/>
        <v>2561975.2329851361</v>
      </c>
      <c r="Z74" s="124">
        <f t="shared" si="15"/>
        <v>2644589.7310680496</v>
      </c>
      <c r="AA74" s="124">
        <f t="shared" si="15"/>
        <v>2729659.9824278494</v>
      </c>
      <c r="AB74" s="124">
        <f t="shared" si="15"/>
        <v>2817259.6596628437</v>
      </c>
      <c r="AC74" s="124">
        <f t="shared" si="15"/>
        <v>2907464.645549288</v>
      </c>
      <c r="AD74" s="124">
        <f t="shared" si="15"/>
        <v>3000353.0993467253</v>
      </c>
      <c r="AE74" s="124">
        <f t="shared" si="15"/>
        <v>3096005.5250924858</v>
      </c>
      <c r="AF74" s="124">
        <f t="shared" si="15"/>
        <v>3194504.8419450196</v>
      </c>
      <c r="AG74" s="124">
        <f t="shared" si="15"/>
        <v>3295936.4566375287</v>
      </c>
      <c r="AH74" s="124">
        <f t="shared" si="15"/>
        <v>3400388.338105212</v>
      </c>
      <c r="AI74" s="124">
        <f t="shared" si="15"/>
        <v>3507951.0943513275</v>
      </c>
      <c r="AJ74" s="124">
        <f t="shared" si="15"/>
        <v>3618718.0516192256</v>
      </c>
      <c r="AK74" s="124">
        <f t="shared" si="15"/>
        <v>3732785.3359395615</v>
      </c>
      <c r="AL74" s="124">
        <f t="shared" si="15"/>
        <v>3850251.9571239068</v>
      </c>
      <c r="AM74" s="124">
        <f t="shared" si="15"/>
        <v>3971219.8952781828</v>
      </c>
      <c r="AN74" s="124">
        <f t="shared" si="15"/>
        <v>4095794.1899114861</v>
      </c>
      <c r="AO74" s="124">
        <f t="shared" si="15"/>
        <v>4224083.0317181889</v>
      </c>
      <c r="AP74" s="124">
        <f t="shared" si="15"/>
        <v>4356197.8571134936</v>
      </c>
      <c r="AQ74" s="124">
        <f t="shared" si="15"/>
        <v>4492253.4456050573</v>
      </c>
      <c r="AR74" s="124">
        <f t="shared" si="15"/>
        <v>4632368.0200857678</v>
      </c>
      <c r="AS74" s="124">
        <f t="shared" si="15"/>
        <v>4776663.3501352984</v>
      </c>
      <c r="AT74" s="124">
        <f t="shared" si="15"/>
        <v>4925264.8584207166</v>
      </c>
      <c r="AU74" s="124">
        <f t="shared" si="15"/>
        <v>5078301.7302890969</v>
      </c>
      <c r="AV74" s="124">
        <f t="shared" si="15"/>
        <v>5235907.0266479272</v>
      </c>
      <c r="AW74" s="124">
        <f t="shared" si="15"/>
        <v>5398217.8002319243</v>
      </c>
      <c r="AX74" s="124">
        <f t="shared" si="15"/>
        <v>5565375.215357841</v>
      </c>
      <c r="AY74" s="124">
        <f t="shared" si="15"/>
        <v>5737524.6712719332</v>
      </c>
      <c r="AZ74" s="124">
        <f t="shared" si="15"/>
        <v>5914815.9291978516</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816340.28280988848</v>
      </c>
      <c r="D77" s="122">
        <f t="shared" si="18"/>
        <v>857472.66746141389</v>
      </c>
      <c r="E77" s="122">
        <f t="shared" si="18"/>
        <v>889868.87272880366</v>
      </c>
      <c r="F77" s="122">
        <f t="shared" si="18"/>
        <v>923208.56756799016</v>
      </c>
      <c r="G77" s="122">
        <f t="shared" si="18"/>
        <v>957522.90493653272</v>
      </c>
      <c r="H77" s="122">
        <f t="shared" si="18"/>
        <v>992836.67368780321</v>
      </c>
      <c r="I77" s="122">
        <f t="shared" si="18"/>
        <v>1016778.0896471274</v>
      </c>
      <c r="J77" s="122">
        <f t="shared" si="18"/>
        <v>1054184.9121888909</v>
      </c>
      <c r="K77" s="122">
        <f t="shared" si="18"/>
        <v>1092685.5873249064</v>
      </c>
      <c r="L77" s="122">
        <f t="shared" si="18"/>
        <v>1132312.9306330027</v>
      </c>
      <c r="M77" s="122">
        <f t="shared" si="18"/>
        <v>1856599.1307007112</v>
      </c>
      <c r="N77" s="122">
        <f t="shared" si="18"/>
        <v>1919087.1761460814</v>
      </c>
      <c r="O77" s="122">
        <f t="shared" si="18"/>
        <v>1971018.0971003287</v>
      </c>
      <c r="P77" s="122">
        <f t="shared" si="18"/>
        <v>2037254.1097868625</v>
      </c>
      <c r="Q77" s="122">
        <f t="shared" si="18"/>
        <v>2105448.8507719915</v>
      </c>
      <c r="R77" s="122">
        <f t="shared" si="18"/>
        <v>2175661.0819046753</v>
      </c>
      <c r="S77" s="122">
        <f t="shared" si="18"/>
        <v>2247951.3278893386</v>
      </c>
      <c r="T77" s="122">
        <f t="shared" si="18"/>
        <v>2322381.9291715426</v>
      </c>
      <c r="U77" s="122">
        <f t="shared" si="18"/>
        <v>2386613.6826377288</v>
      </c>
      <c r="V77" s="122">
        <f t="shared" si="18"/>
        <v>2465519.5528115588</v>
      </c>
      <c r="W77" s="122">
        <f t="shared" si="18"/>
        <v>3004786.8409709716</v>
      </c>
      <c r="X77" s="122">
        <f t="shared" si="18"/>
        <v>3102181.2017307989</v>
      </c>
      <c r="Y77" s="122">
        <f t="shared" si="18"/>
        <v>3202469.0412314204</v>
      </c>
      <c r="Z77" s="122">
        <f t="shared" si="18"/>
        <v>3305737.1638350617</v>
      </c>
      <c r="AA77" s="122">
        <f t="shared" si="18"/>
        <v>3412074.978034812</v>
      </c>
      <c r="AB77" s="122">
        <f t="shared" si="18"/>
        <v>3521574.5745785544</v>
      </c>
      <c r="AC77" s="122">
        <f t="shared" si="18"/>
        <v>3634330.80693661</v>
      </c>
      <c r="AD77" s="122">
        <f t="shared" si="18"/>
        <v>3750441.3741834066</v>
      </c>
      <c r="AE77" s="122">
        <f t="shared" si="18"/>
        <v>3870006.9063656074</v>
      </c>
      <c r="AF77" s="122">
        <f t="shared" si="18"/>
        <v>3993131.0524312742</v>
      </c>
      <c r="AG77" s="122">
        <f t="shared" si="18"/>
        <v>4119920.5707969111</v>
      </c>
      <c r="AH77" s="122">
        <f t="shared" si="18"/>
        <v>4250485.4226315152</v>
      </c>
      <c r="AI77" s="122">
        <f t="shared" si="18"/>
        <v>4384938.8679391593</v>
      </c>
      <c r="AJ77" s="122">
        <f t="shared" si="18"/>
        <v>4523397.5645240322</v>
      </c>
      <c r="AK77" s="122">
        <f t="shared" si="18"/>
        <v>4665981.669924452</v>
      </c>
      <c r="AL77" s="122">
        <f t="shared" si="18"/>
        <v>4812814.9464048836</v>
      </c>
      <c r="AM77" s="122">
        <f t="shared" si="18"/>
        <v>4964024.8690977283</v>
      </c>
      <c r="AN77" s="122">
        <f t="shared" si="18"/>
        <v>5119742.7373893578</v>
      </c>
      <c r="AO77" s="122">
        <f t="shared" si="18"/>
        <v>5280103.7896477366</v>
      </c>
      <c r="AP77" s="122">
        <f t="shared" si="18"/>
        <v>5445247.3213918665</v>
      </c>
      <c r="AQ77" s="122">
        <f t="shared" si="18"/>
        <v>5615316.8070063218</v>
      </c>
      <c r="AR77" s="122">
        <f t="shared" si="18"/>
        <v>5790460.0251072096</v>
      </c>
      <c r="AS77" s="122">
        <f t="shared" si="18"/>
        <v>5970829.1876691235</v>
      </c>
      <c r="AT77" s="122">
        <f t="shared" si="18"/>
        <v>6156581.0730258962</v>
      </c>
      <c r="AU77" s="122">
        <f t="shared" si="18"/>
        <v>6347877.1628613714</v>
      </c>
      <c r="AV77" s="122">
        <f t="shared" si="18"/>
        <v>6544883.7833099086</v>
      </c>
      <c r="AW77" s="122">
        <f t="shared" si="18"/>
        <v>6747772.2502899058</v>
      </c>
      <c r="AX77" s="122">
        <f t="shared" si="18"/>
        <v>6956719.019197301</v>
      </c>
      <c r="AY77" s="122">
        <f t="shared" si="18"/>
        <v>7171905.839089917</v>
      </c>
      <c r="AZ77" s="122">
        <f t="shared" si="18"/>
        <v>7393519.9114973145</v>
      </c>
    </row>
    <row r="78" spans="1:52" x14ac:dyDescent="0.25">
      <c r="A78" s="213" t="s">
        <v>258</v>
      </c>
      <c r="B78" s="123">
        <f t="shared" ref="B78:AZ78" si="19">-B69</f>
        <v>0</v>
      </c>
      <c r="C78" s="123">
        <f t="shared" si="19"/>
        <v>85915.4</v>
      </c>
      <c r="D78" s="123">
        <f t="shared" si="19"/>
        <v>85915.4</v>
      </c>
      <c r="E78" s="123">
        <f t="shared" si="19"/>
        <v>85915.4</v>
      </c>
      <c r="F78" s="123">
        <f t="shared" si="19"/>
        <v>85915.4</v>
      </c>
      <c r="G78" s="123">
        <f t="shared" si="19"/>
        <v>85915.4</v>
      </c>
      <c r="H78" s="123">
        <f t="shared" si="19"/>
        <v>85915.4</v>
      </c>
      <c r="I78" s="123">
        <f t="shared" si="19"/>
        <v>85915.4</v>
      </c>
      <c r="J78" s="123">
        <f t="shared" si="19"/>
        <v>85915.4</v>
      </c>
      <c r="K78" s="123">
        <f t="shared" si="19"/>
        <v>85915.4</v>
      </c>
      <c r="L78" s="123">
        <f t="shared" si="19"/>
        <v>85915.4</v>
      </c>
      <c r="M78" s="123">
        <f t="shared" si="19"/>
        <v>85915.4</v>
      </c>
      <c r="N78" s="123">
        <f t="shared" si="19"/>
        <v>85915.4</v>
      </c>
      <c r="O78" s="123">
        <f t="shared" si="19"/>
        <v>85915.4</v>
      </c>
      <c r="P78" s="123">
        <f t="shared" si="19"/>
        <v>85915.4</v>
      </c>
      <c r="Q78" s="123">
        <f t="shared" si="19"/>
        <v>85915.4</v>
      </c>
      <c r="R78" s="123">
        <f t="shared" si="19"/>
        <v>85915.4</v>
      </c>
      <c r="S78" s="123">
        <f t="shared" si="19"/>
        <v>85915.4</v>
      </c>
      <c r="T78" s="123">
        <f t="shared" si="19"/>
        <v>85915.4</v>
      </c>
      <c r="U78" s="123">
        <f t="shared" si="19"/>
        <v>85915.4</v>
      </c>
      <c r="V78" s="123">
        <f t="shared" si="19"/>
        <v>85915.4</v>
      </c>
      <c r="W78" s="123">
        <f t="shared" si="19"/>
        <v>85915.4</v>
      </c>
      <c r="X78" s="123">
        <f t="shared" si="19"/>
        <v>85915.4</v>
      </c>
      <c r="Y78" s="123">
        <f t="shared" si="19"/>
        <v>85915.4</v>
      </c>
      <c r="Z78" s="123">
        <f t="shared" si="19"/>
        <v>85915.4</v>
      </c>
      <c r="AA78" s="123">
        <f t="shared" si="19"/>
        <v>85915.4</v>
      </c>
      <c r="AB78" s="123">
        <f t="shared" si="19"/>
        <v>85915.4</v>
      </c>
      <c r="AC78" s="123">
        <f t="shared" si="19"/>
        <v>85915.4</v>
      </c>
      <c r="AD78" s="123">
        <f t="shared" si="19"/>
        <v>85915.4</v>
      </c>
      <c r="AE78" s="123">
        <f t="shared" si="19"/>
        <v>85915.4</v>
      </c>
      <c r="AF78" s="123">
        <f t="shared" si="19"/>
        <v>85915.4</v>
      </c>
      <c r="AG78" s="123">
        <f t="shared" si="19"/>
        <v>85915.4</v>
      </c>
      <c r="AH78" s="123">
        <f t="shared" si="19"/>
        <v>85915.4</v>
      </c>
      <c r="AI78" s="123">
        <f t="shared" si="19"/>
        <v>85915.4</v>
      </c>
      <c r="AJ78" s="123">
        <f t="shared" si="19"/>
        <v>85915.4</v>
      </c>
      <c r="AK78" s="123">
        <f t="shared" si="19"/>
        <v>85915.4</v>
      </c>
      <c r="AL78" s="123">
        <f t="shared" si="19"/>
        <v>85915.4</v>
      </c>
      <c r="AM78" s="123">
        <f t="shared" si="19"/>
        <v>85915.4</v>
      </c>
      <c r="AN78" s="123">
        <f t="shared" si="19"/>
        <v>85915.4</v>
      </c>
      <c r="AO78" s="123">
        <f t="shared" si="19"/>
        <v>85915.4</v>
      </c>
      <c r="AP78" s="123">
        <f t="shared" si="19"/>
        <v>85915.4</v>
      </c>
      <c r="AQ78" s="123">
        <f t="shared" si="19"/>
        <v>85915.4</v>
      </c>
      <c r="AR78" s="123">
        <f t="shared" si="19"/>
        <v>85915.4</v>
      </c>
      <c r="AS78" s="123">
        <f t="shared" si="19"/>
        <v>85915.4</v>
      </c>
      <c r="AT78" s="123">
        <f t="shared" si="19"/>
        <v>85915.4</v>
      </c>
      <c r="AU78" s="123">
        <f t="shared" si="19"/>
        <v>85915.4</v>
      </c>
      <c r="AV78" s="123">
        <f t="shared" si="19"/>
        <v>85915.4</v>
      </c>
      <c r="AW78" s="123">
        <f t="shared" si="19"/>
        <v>85915.4</v>
      </c>
      <c r="AX78" s="123">
        <f t="shared" si="19"/>
        <v>85915.4</v>
      </c>
      <c r="AY78" s="123">
        <f t="shared" si="19"/>
        <v>85915.4</v>
      </c>
      <c r="AZ78" s="123">
        <f t="shared" si="19"/>
        <v>85915.4</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-163268.05656197772</v>
      </c>
      <c r="D80" s="123">
        <f>IF(SUM($B$73:D73)+SUM($A$80:C80)&gt;0,0,SUM($B$73:D73)-SUM($A$80:C80))</f>
        <v>-171494.53349228279</v>
      </c>
      <c r="E80" s="123">
        <f>IF(SUM($B$73:E73)+SUM($A$80:D80)&gt;0,0,SUM($B$73:E73)-SUM($A$80:D80))</f>
        <v>-177973.77454576077</v>
      </c>
      <c r="F80" s="123">
        <f>IF(SUM($B$73:F73)+SUM($A$80:E80)&gt;0,0,SUM($B$73:F73)-SUM($A$80:E80))</f>
        <v>-184641.71351359808</v>
      </c>
      <c r="G80" s="123">
        <f>IF(SUM($B$73:G73)+SUM($A$80:F80)&gt;0,0,SUM($B$73:G73)-SUM($A$80:F80))</f>
        <v>-191504.58098730654</v>
      </c>
      <c r="H80" s="123">
        <f>IF(SUM($B$73:H73)+SUM($A$80:G80)&gt;0,0,SUM($B$73:H73)-SUM($A$80:G80))</f>
        <v>-198567.3347375606</v>
      </c>
      <c r="I80" s="123">
        <f>IF(SUM($B$73:I73)+SUM($A$80:H80)&gt;0,0,SUM($B$73:I73)-SUM($A$80:H80))</f>
        <v>-203355.61792942556</v>
      </c>
      <c r="J80" s="123">
        <f>IF(SUM($B$73:J73)+SUM($A$80:I80)&gt;0,0,SUM($B$73:J73)-SUM($A$80:I80))</f>
        <v>-210836.98243777826</v>
      </c>
      <c r="K80" s="123">
        <f>IF(SUM($B$73:K73)+SUM($A$80:J80)&gt;0,0,SUM($B$73:K73)-SUM($A$80:J80))</f>
        <v>-218537.11746498127</v>
      </c>
      <c r="L80" s="123">
        <f>IF(SUM($B$73:L73)+SUM($A$80:K80)&gt;0,0,SUM($B$73:L73)-SUM($A$80:K80))</f>
        <v>-226462.58612660062</v>
      </c>
      <c r="M80" s="123">
        <f>IF(SUM($B$73:M73)+SUM($A$80:L80)&gt;0,0,SUM($B$73:M73)-SUM($A$80:L80))</f>
        <v>-371319.82614014228</v>
      </c>
      <c r="N80" s="123">
        <f>IF(SUM($B$73:N73)+SUM($A$80:M80)&gt;0,0,SUM($B$73:N73)-SUM($A$80:M80))</f>
        <v>-383817.43522921624</v>
      </c>
      <c r="O80" s="123">
        <f>IF(SUM($B$73:O73)+SUM($A$80:N80)&gt;0,0,SUM($B$73:O73)-SUM($A$80:N80))</f>
        <v>-394203.61942006554</v>
      </c>
      <c r="P80" s="123">
        <f>IF(SUM($B$73:P73)+SUM($A$80:O80)&gt;0,0,SUM($B$73:P73)-SUM($A$80:O80))</f>
        <v>-407450.82195737259</v>
      </c>
      <c r="Q80" s="123">
        <f>IF(SUM($B$73:Q73)+SUM($A$80:P80)&gt;0,0,SUM($B$73:Q73)-SUM($A$80:P80))</f>
        <v>-421089.7701543984</v>
      </c>
      <c r="R80" s="123">
        <f>IF(SUM($B$73:R73)+SUM($A$80:Q80)&gt;0,0,SUM($B$73:R73)-SUM($A$80:Q80))</f>
        <v>-435132.21638093516</v>
      </c>
      <c r="S80" s="123">
        <f>IF(SUM($B$73:S73)+SUM($A$80:R80)&gt;0,0,SUM($B$73:S73)-SUM($A$80:R80))</f>
        <v>-449590.26557786763</v>
      </c>
      <c r="T80" s="123">
        <f>IF(SUM($B$73:T73)+SUM($A$80:S80)&gt;0,0,SUM($B$73:T73)-SUM($A$80:S80))</f>
        <v>-464476.38583430834</v>
      </c>
      <c r="U80" s="123">
        <f>IF(SUM($B$73:U73)+SUM($A$80:T80)&gt;0,0,SUM($B$73:U73)-SUM($A$80:T80))</f>
        <v>-477322.73652754538</v>
      </c>
      <c r="V80" s="123">
        <f>IF(SUM($B$73:V73)+SUM($A$80:U80)&gt;0,0,SUM($B$73:V73)-SUM($A$80:U80))</f>
        <v>-493103.91056231223</v>
      </c>
      <c r="W80" s="123">
        <f>IF(SUM($B$73:W73)+SUM($A$80:V80)&gt;0,0,SUM($B$73:W73)-SUM($A$80:V80))</f>
        <v>-600957.36819419451</v>
      </c>
      <c r="X80" s="123">
        <f>IF(SUM($B$73:X73)+SUM($A$80:W80)&gt;0,0,SUM($B$73:X73)-SUM($A$80:W80))</f>
        <v>-620436.24034615979</v>
      </c>
      <c r="Y80" s="123">
        <f>IF(SUM($B$73:Y73)+SUM($A$80:X80)&gt;0,0,SUM($B$73:Y73)-SUM($A$80:X80))</f>
        <v>-640493.80824628379</v>
      </c>
      <c r="Z80" s="123">
        <f>IF(SUM($B$73:Z73)+SUM($A$80:Y80)&gt;0,0,SUM($B$73:Z73)-SUM($A$80:Y80))</f>
        <v>-661147.43276701216</v>
      </c>
      <c r="AA80" s="123">
        <f>IF(SUM($B$73:AA73)+SUM($A$80:Z80)&gt;0,0,SUM($B$73:AA73)-SUM($A$80:Z80))</f>
        <v>-682414.99560696259</v>
      </c>
      <c r="AB80" s="123">
        <f>IF(SUM($B$73:AB73)+SUM($A$80:AA80)&gt;0,0,SUM($B$73:AB73)-SUM($A$80:AA80))</f>
        <v>-704314.91491571069</v>
      </c>
      <c r="AC80" s="123">
        <f>IF(SUM($B$73:AC73)+SUM($A$80:AB80)&gt;0,0,SUM($B$73:AC73)-SUM($A$80:AB80))</f>
        <v>-726866.16138732247</v>
      </c>
      <c r="AD80" s="123">
        <f>IF(SUM($B$73:AD73)+SUM($A$80:AC80)&gt;0,0,SUM($B$73:AD73)-SUM($A$80:AC80))</f>
        <v>-750088.27483668178</v>
      </c>
      <c r="AE80" s="123">
        <f>IF(SUM($B$73:AE73)+SUM($A$80:AD80)&gt;0,0,SUM($B$73:AE73)-SUM($A$80:AD80))</f>
        <v>-774001.38127312064</v>
      </c>
      <c r="AF80" s="123">
        <f>IF(SUM($B$73:AF73)+SUM($A$80:AE80)&gt;0,0,SUM($B$73:AF73)-SUM($A$80:AE80))</f>
        <v>-798626.21048625559</v>
      </c>
      <c r="AG80" s="123">
        <f>IF(SUM($B$73:AG73)+SUM($A$80:AF80)&gt;0,0,SUM($B$73:AG73)-SUM($A$80:AF80))</f>
        <v>-823984.11415938288</v>
      </c>
      <c r="AH80" s="123">
        <f>IF(SUM($B$73:AH73)+SUM($A$80:AG80)&gt;0,0,SUM($B$73:AH73)-SUM($A$80:AG80))</f>
        <v>-850097.08452630229</v>
      </c>
      <c r="AI80" s="123">
        <f>IF(SUM($B$73:AI73)+SUM($A$80:AH80)&gt;0,0,SUM($B$73:AI73)-SUM($A$80:AH80))</f>
        <v>-876987.77358783223</v>
      </c>
      <c r="AJ80" s="123">
        <f>IF(SUM($B$73:AJ73)+SUM($A$80:AI80)&gt;0,0,SUM($B$73:AJ73)-SUM($A$80:AI80))</f>
        <v>-904679.51290480606</v>
      </c>
      <c r="AK80" s="123">
        <f>IF(SUM($B$73:AK73)+SUM($A$80:AJ80)&gt;0,0,SUM($B$73:AK73)-SUM($A$80:AJ80))</f>
        <v>-933196.33398489095</v>
      </c>
      <c r="AL80" s="123">
        <f>IF(SUM($B$73:AL73)+SUM($A$80:AK80)&gt;0,0,SUM($B$73:AL73)-SUM($A$80:AK80))</f>
        <v>-962562.98928097636</v>
      </c>
      <c r="AM80" s="123">
        <f>IF(SUM($B$73:AM73)+SUM($A$80:AL80)&gt;0,0,SUM($B$73:AM73)-SUM($A$80:AL80))</f>
        <v>-992804.9738195464</v>
      </c>
      <c r="AN80" s="123">
        <f>IF(SUM($B$73:AN73)+SUM($A$80:AM80)&gt;0,0,SUM($B$73:AN73)-SUM($A$80:AM80))</f>
        <v>-1023948.5474778712</v>
      </c>
      <c r="AO80" s="123">
        <f>IF(SUM($B$73:AO73)+SUM($A$80:AN80)&gt;0,0,SUM($B$73:AO73)-SUM($A$80:AN80))</f>
        <v>-1056020.7579295486</v>
      </c>
      <c r="AP80" s="123">
        <f>IF(SUM($B$73:AP73)+SUM($A$80:AO80)&gt;0,0,SUM($B$73:AP73)-SUM($A$80:AO80))</f>
        <v>-1089049.4642783739</v>
      </c>
      <c r="AQ80" s="123">
        <f>IF(SUM($B$73:AQ73)+SUM($A$80:AP80)&gt;0,0,SUM($B$73:AQ73)-SUM($A$80:AP80))</f>
        <v>-1123063.3614012636</v>
      </c>
      <c r="AR80" s="123">
        <f>IF(SUM($B$73:AR73)+SUM($A$80:AQ80)&gt;0,0,SUM($B$73:AR73)-SUM($A$80:AQ80))</f>
        <v>-1158092.0050214417</v>
      </c>
      <c r="AS80" s="123">
        <f>IF(SUM($B$73:AS73)+SUM($A$80:AR80)&gt;0,0,SUM($B$73:AS73)-SUM($A$80:AR80))</f>
        <v>-1194165.8375338241</v>
      </c>
      <c r="AT80" s="123">
        <f>IF(SUM($B$73:AT73)+SUM($A$80:AS80)&gt;0,0,SUM($B$73:AT73)-SUM($A$80:AS80))</f>
        <v>-1231316.2146051787</v>
      </c>
      <c r="AU80" s="123">
        <f>IF(SUM($B$73:AU73)+SUM($A$80:AT80)&gt;0,0,SUM($B$73:AU73)-SUM($A$80:AT80))</f>
        <v>-1269575.4325722754</v>
      </c>
      <c r="AV80" s="123">
        <f>IF(SUM($B$73:AV73)+SUM($A$80:AU80)&gt;0,0,SUM($B$73:AV73)-SUM($A$80:AU80))</f>
        <v>-1308976.7566619813</v>
      </c>
      <c r="AW80" s="123">
        <f>IF(SUM($B$73:AW73)+SUM($A$80:AV80)&gt;0,0,SUM($B$73:AW73)-SUM($A$80:AV80))</f>
        <v>-1349554.4500579797</v>
      </c>
      <c r="AX80" s="123">
        <f>IF(SUM($B$73:AX73)+SUM($A$80:AW80)&gt;0,0,SUM($B$73:AX73)-SUM($A$80:AW80))</f>
        <v>-1391343.80383946</v>
      </c>
      <c r="AY80" s="123">
        <f>IF(SUM($B$73:AY73)+SUM($A$80:AX80)&gt;0,0,SUM($B$73:AY73)-SUM($A$80:AX80))</f>
        <v>-1434381.1678179838</v>
      </c>
      <c r="AZ80" s="123">
        <f>IF(SUM($B$73:AZ73)+SUM($A$80:AY80)&gt;0,0,SUM($B$73:AZ73)-SUM($A$80:AY80))</f>
        <v>-1478703.982299462</v>
      </c>
    </row>
    <row r="81" spans="1:52" x14ac:dyDescent="0.25">
      <c r="A81" s="213" t="s">
        <v>255</v>
      </c>
      <c r="B81" s="123">
        <f>IF(((SUM($B$60:B60)+SUM($B$62:B66))+SUM($B$83:B83))&lt;0,((SUM($B$60:B60)+SUM($B$62:B66))+SUM($B$83:B83))*0.18-SUM($A$81:A81),IF(SUM(A$81:$B81)&lt;0,0-SUM(A$81:$B81),0))</f>
        <v>-773238.6</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192142.0808151846</v>
      </c>
      <c r="F81" s="123">
        <f>IF(((SUM($B$60:F60)+SUM($B$62:F66))+SUM($B$83:F83))&lt;0,((SUM($B$60:F60)+SUM($B$62:F66))+SUM($B$83:F83))*0.18-SUM($A$81:E81),IF(SUM($B$81:E81)&lt;0,0-SUM($B$81:E81),0))</f>
        <v>197973.11339423835</v>
      </c>
      <c r="G81" s="123">
        <f>IF(((SUM($B$60:G60)+SUM($B$62:G66))+SUM($B$83:G83))&lt;0,((SUM($B$60:G60)+SUM($B$62:G66))+SUM($B$83:G83))*0.18-SUM($A$81:F81),IF(SUM($B$81:F81)&lt;0,0-SUM($B$81:F81),0))</f>
        <v>17395.369817742641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-4295770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-5069008.5999999996</v>
      </c>
      <c r="C85" s="122">
        <f t="shared" ref="C85:AZ85" si="23">SUM(C77:C84)</f>
        <v>918234.78586169065</v>
      </c>
      <c r="D85" s="122">
        <f>SUM(D77:D84)</f>
        <v>958374.41032818565</v>
      </c>
      <c r="E85" s="122">
        <f>SUM(E77:E84)</f>
        <v>989952.5789982276</v>
      </c>
      <c r="F85" s="122">
        <f t="shared" si="23"/>
        <v>1022455.3674486305</v>
      </c>
      <c r="G85" s="122">
        <f t="shared" si="23"/>
        <v>869329.09376696881</v>
      </c>
      <c r="H85" s="122">
        <f t="shared" si="23"/>
        <v>880184.73895024264</v>
      </c>
      <c r="I85" s="122">
        <f t="shared" si="23"/>
        <v>899337.8717177019</v>
      </c>
      <c r="J85" s="122">
        <f t="shared" si="23"/>
        <v>929263.3297511125</v>
      </c>
      <c r="K85" s="122">
        <f t="shared" si="23"/>
        <v>960063.86985992501</v>
      </c>
      <c r="L85" s="122">
        <f t="shared" si="23"/>
        <v>991765.74450640194</v>
      </c>
      <c r="M85" s="122">
        <f t="shared" si="23"/>
        <v>1571194.7045605688</v>
      </c>
      <c r="N85" s="122">
        <f t="shared" si="23"/>
        <v>1621185.1409168651</v>
      </c>
      <c r="O85" s="122">
        <f t="shared" si="23"/>
        <v>1662729.877680263</v>
      </c>
      <c r="P85" s="122">
        <f t="shared" si="23"/>
        <v>1715718.6878294898</v>
      </c>
      <c r="Q85" s="122">
        <f t="shared" si="23"/>
        <v>1770274.480617593</v>
      </c>
      <c r="R85" s="122">
        <f t="shared" si="23"/>
        <v>1826444.2655237401</v>
      </c>
      <c r="S85" s="122">
        <f t="shared" si="23"/>
        <v>1884276.4623114709</v>
      </c>
      <c r="T85" s="122">
        <f t="shared" si="23"/>
        <v>1943820.9433372342</v>
      </c>
      <c r="U85" s="122">
        <f t="shared" si="23"/>
        <v>1995206.3461101833</v>
      </c>
      <c r="V85" s="122">
        <f t="shared" si="23"/>
        <v>2058331.0422492465</v>
      </c>
      <c r="W85" s="122">
        <f t="shared" si="23"/>
        <v>2489744.872776777</v>
      </c>
      <c r="X85" s="122">
        <f t="shared" si="23"/>
        <v>2567660.3613846391</v>
      </c>
      <c r="Y85" s="122">
        <f t="shared" si="23"/>
        <v>2647890.6329851365</v>
      </c>
      <c r="Z85" s="122">
        <f t="shared" si="23"/>
        <v>2730505.1310680495</v>
      </c>
      <c r="AA85" s="122">
        <f t="shared" si="23"/>
        <v>2815575.3824278493</v>
      </c>
      <c r="AB85" s="122">
        <f t="shared" si="23"/>
        <v>2903175.0596628436</v>
      </c>
      <c r="AC85" s="122">
        <f t="shared" si="23"/>
        <v>2993380.0455492875</v>
      </c>
      <c r="AD85" s="122">
        <f t="shared" si="23"/>
        <v>3086268.4993467247</v>
      </c>
      <c r="AE85" s="122">
        <f t="shared" si="23"/>
        <v>3181920.9250924867</v>
      </c>
      <c r="AF85" s="122">
        <f t="shared" si="23"/>
        <v>3280420.2419450185</v>
      </c>
      <c r="AG85" s="122">
        <f t="shared" si="23"/>
        <v>3381851.8566375282</v>
      </c>
      <c r="AH85" s="122">
        <f t="shared" si="23"/>
        <v>3486303.7381052133</v>
      </c>
      <c r="AI85" s="122">
        <f t="shared" si="23"/>
        <v>3593866.4943513274</v>
      </c>
      <c r="AJ85" s="122">
        <f t="shared" si="23"/>
        <v>3704633.4516192265</v>
      </c>
      <c r="AK85" s="122">
        <f t="shared" si="23"/>
        <v>3818700.7359395614</v>
      </c>
      <c r="AL85" s="122">
        <f t="shared" si="23"/>
        <v>3936167.3571239077</v>
      </c>
      <c r="AM85" s="122">
        <f t="shared" si="23"/>
        <v>4057135.2952781823</v>
      </c>
      <c r="AN85" s="122">
        <f t="shared" si="23"/>
        <v>4181709.589911487</v>
      </c>
      <c r="AO85" s="122">
        <f t="shared" si="23"/>
        <v>4309998.4317181883</v>
      </c>
      <c r="AP85" s="122">
        <f t="shared" si="23"/>
        <v>4442113.257113493</v>
      </c>
      <c r="AQ85" s="122">
        <f t="shared" si="23"/>
        <v>4578168.8456050586</v>
      </c>
      <c r="AR85" s="122">
        <f t="shared" si="23"/>
        <v>4718283.4200857682</v>
      </c>
      <c r="AS85" s="122">
        <f t="shared" si="23"/>
        <v>4862578.7501352997</v>
      </c>
      <c r="AT85" s="122">
        <f t="shared" si="23"/>
        <v>5011180.2584207179</v>
      </c>
      <c r="AU85" s="122">
        <f t="shared" si="23"/>
        <v>5164217.1302890964</v>
      </c>
      <c r="AV85" s="122">
        <f t="shared" si="23"/>
        <v>5321822.4266479276</v>
      </c>
      <c r="AW85" s="122">
        <f t="shared" si="23"/>
        <v>5484133.2002319265</v>
      </c>
      <c r="AX85" s="122">
        <f t="shared" si="23"/>
        <v>5651290.6153578414</v>
      </c>
      <c r="AY85" s="122">
        <f t="shared" si="23"/>
        <v>5823440.0712719336</v>
      </c>
      <c r="AZ85" s="122">
        <f t="shared" si="23"/>
        <v>6000731.3291978529</v>
      </c>
    </row>
    <row r="86" spans="1:52" s="176" customFormat="1" ht="14.25" x14ac:dyDescent="0.25">
      <c r="A86" s="214" t="s">
        <v>468</v>
      </c>
      <c r="B86" s="122">
        <f>SUM($B$85:B85)</f>
        <v>-5069008.5999999996</v>
      </c>
      <c r="C86" s="122">
        <f>SUM($B$85:C85)</f>
        <v>-4150773.8141383091</v>
      </c>
      <c r="D86" s="122">
        <f>SUM($B$85:D85)</f>
        <v>-3192399.4038101234</v>
      </c>
      <c r="E86" s="122">
        <f>SUM($B$85:E85)</f>
        <v>-2202446.8248118958</v>
      </c>
      <c r="F86" s="122">
        <f>SUM($B$85:F85)</f>
        <v>-1179991.4573632653</v>
      </c>
      <c r="G86" s="122">
        <f>SUM($B$85:G85)</f>
        <v>-310662.36359629652</v>
      </c>
      <c r="H86" s="122">
        <f>SUM($B$85:H85)</f>
        <v>569522.37535394612</v>
      </c>
      <c r="I86" s="122">
        <f>SUM($B$85:I85)</f>
        <v>1468860.247071648</v>
      </c>
      <c r="J86" s="122">
        <f>SUM($B$85:J85)</f>
        <v>2398123.5768227605</v>
      </c>
      <c r="K86" s="122">
        <f>SUM($B$85:K85)</f>
        <v>3358187.4466826855</v>
      </c>
      <c r="L86" s="122">
        <f>SUM($B$85:L85)</f>
        <v>4349953.1911890879</v>
      </c>
      <c r="M86" s="122">
        <f>SUM($B$85:M85)</f>
        <v>5921147.8957496565</v>
      </c>
      <c r="N86" s="122">
        <f>SUM($B$85:N85)</f>
        <v>7542333.0366665218</v>
      </c>
      <c r="O86" s="122">
        <f>SUM($B$85:O85)</f>
        <v>9205062.9143467844</v>
      </c>
      <c r="P86" s="122">
        <f>SUM($B$85:P85)</f>
        <v>10920781.602176275</v>
      </c>
      <c r="Q86" s="122">
        <f>SUM($B$85:Q85)</f>
        <v>12691056.082793869</v>
      </c>
      <c r="R86" s="122">
        <f>SUM($B$85:R85)</f>
        <v>14517500.348317608</v>
      </c>
      <c r="S86" s="122">
        <f>SUM($B$85:S85)</f>
        <v>16401776.810629079</v>
      </c>
      <c r="T86" s="122">
        <f>SUM($B$85:T85)</f>
        <v>18345597.753966313</v>
      </c>
      <c r="U86" s="122">
        <f>SUM($B$85:U85)</f>
        <v>20340804.100076497</v>
      </c>
      <c r="V86" s="122">
        <f>SUM($B$85:V85)</f>
        <v>22399135.142325744</v>
      </c>
      <c r="W86" s="122">
        <f>SUM($B$85:W85)</f>
        <v>24888880.015102521</v>
      </c>
      <c r="X86" s="122">
        <f>SUM($B$85:X85)</f>
        <v>27456540.376487158</v>
      </c>
      <c r="Y86" s="122">
        <f>SUM($B$85:Y85)</f>
        <v>30104431.009472296</v>
      </c>
      <c r="Z86" s="122">
        <f>SUM($B$85:Z85)</f>
        <v>32834936.140540347</v>
      </c>
      <c r="AA86" s="122">
        <f>SUM($B$85:AA85)</f>
        <v>35650511.522968195</v>
      </c>
      <c r="AB86" s="122">
        <f>SUM($B$85:AB85)</f>
        <v>38553686.582631037</v>
      </c>
      <c r="AC86" s="122">
        <f>SUM($B$85:AC85)</f>
        <v>41547066.628180325</v>
      </c>
      <c r="AD86" s="122">
        <f>SUM($B$85:AD85)</f>
        <v>44633335.127527051</v>
      </c>
      <c r="AE86" s="122">
        <f>SUM($B$85:AE85)</f>
        <v>47815256.052619539</v>
      </c>
      <c r="AF86" s="122">
        <f>SUM($B$85:AF85)</f>
        <v>51095676.29456456</v>
      </c>
      <c r="AG86" s="122">
        <f>SUM($B$85:AG85)</f>
        <v>54477528.15120209</v>
      </c>
      <c r="AH86" s="122">
        <f>SUM($B$85:AH85)</f>
        <v>57963831.889307305</v>
      </c>
      <c r="AI86" s="122">
        <f>SUM($B$85:AI85)</f>
        <v>61557698.383658633</v>
      </c>
      <c r="AJ86" s="122">
        <f>SUM($B$85:AJ85)</f>
        <v>65262331.835277855</v>
      </c>
      <c r="AK86" s="122">
        <f>SUM($B$85:AK85)</f>
        <v>69081032.571217418</v>
      </c>
      <c r="AL86" s="122">
        <f>SUM($B$85:AL85)</f>
        <v>73017199.928341329</v>
      </c>
      <c r="AM86" s="122">
        <f>SUM($B$85:AM85)</f>
        <v>77074335.223619506</v>
      </c>
      <c r="AN86" s="122">
        <f>SUM($B$85:AN85)</f>
        <v>81256044.813530996</v>
      </c>
      <c r="AO86" s="122">
        <f>SUM($B$85:AO85)</f>
        <v>85566043.245249182</v>
      </c>
      <c r="AP86" s="122">
        <f>SUM($B$85:AP85)</f>
        <v>90008156.502362669</v>
      </c>
      <c r="AQ86" s="122">
        <f>SUM($B$85:AQ85)</f>
        <v>94586325.347967729</v>
      </c>
      <c r="AR86" s="122">
        <f>SUM($B$85:AR85)</f>
        <v>99304608.768053502</v>
      </c>
      <c r="AS86" s="122">
        <f>SUM($B$85:AS85)</f>
        <v>104167187.5181888</v>
      </c>
      <c r="AT86" s="122">
        <f>SUM($B$85:AT85)</f>
        <v>109178367.77660953</v>
      </c>
      <c r="AU86" s="122">
        <f>SUM($B$85:AU85)</f>
        <v>114342584.90689862</v>
      </c>
      <c r="AV86" s="122">
        <f>SUM($B$85:AV85)</f>
        <v>119664407.33354655</v>
      </c>
      <c r="AW86" s="122">
        <f>SUM($B$85:AW85)</f>
        <v>125148540.53377847</v>
      </c>
      <c r="AX86" s="122">
        <f>SUM($B$85:AX85)</f>
        <v>130799831.14913632</v>
      </c>
      <c r="AY86" s="122">
        <f>SUM($B$85:AY85)</f>
        <v>136623271.22040826</v>
      </c>
      <c r="AZ86" s="122">
        <f>SUM($B$85:AZ85)</f>
        <v>142624002.54960611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-5069008.5999999996</v>
      </c>
      <c r="C88" s="122">
        <f t="shared" si="25"/>
        <v>768397.31034451094</v>
      </c>
      <c r="D88" s="122">
        <f t="shared" si="25"/>
        <v>671118.79016696883</v>
      </c>
      <c r="E88" s="122">
        <f t="shared" si="25"/>
        <v>580110.43223929324</v>
      </c>
      <c r="F88" s="122">
        <f t="shared" si="25"/>
        <v>501386.61745618709</v>
      </c>
      <c r="G88" s="122">
        <f t="shared" si="25"/>
        <v>356734.1514801532</v>
      </c>
      <c r="H88" s="122">
        <f t="shared" si="25"/>
        <v>302250.06476294261</v>
      </c>
      <c r="I88" s="122">
        <f t="shared" si="25"/>
        <v>258432.74778430414</v>
      </c>
      <c r="J88" s="122">
        <f t="shared" si="25"/>
        <v>223457.81982794087</v>
      </c>
      <c r="K88" s="122">
        <f t="shared" si="25"/>
        <v>193191.92887599487</v>
      </c>
      <c r="L88" s="122">
        <f t="shared" si="25"/>
        <v>167005.22192047819</v>
      </c>
      <c r="M88" s="122">
        <f t="shared" si="25"/>
        <v>221402.7692412388</v>
      </c>
      <c r="N88" s="122">
        <f t="shared" si="25"/>
        <v>191169.1244597008</v>
      </c>
      <c r="O88" s="122">
        <f t="shared" si="25"/>
        <v>164073.68493023314</v>
      </c>
      <c r="P88" s="122">
        <f t="shared" si="25"/>
        <v>141675.71324382827</v>
      </c>
      <c r="Q88" s="122">
        <f t="shared" si="25"/>
        <v>122326.91677597845</v>
      </c>
      <c r="R88" s="122">
        <f t="shared" si="25"/>
        <v>105613.62264534598</v>
      </c>
      <c r="S88" s="122">
        <f t="shared" si="25"/>
        <v>91178.036028562332</v>
      </c>
      <c r="T88" s="122">
        <f t="shared" si="25"/>
        <v>78710.733925728739</v>
      </c>
      <c r="U88" s="122">
        <f t="shared" si="25"/>
        <v>67607.92658324643</v>
      </c>
      <c r="V88" s="122">
        <f t="shared" si="25"/>
        <v>58365.621997721631</v>
      </c>
      <c r="W88" s="122">
        <f t="shared" si="25"/>
        <v>59078.415067976268</v>
      </c>
      <c r="X88" s="122">
        <f t="shared" si="25"/>
        <v>50985.145194401674</v>
      </c>
      <c r="Y88" s="122">
        <f t="shared" si="25"/>
        <v>43998.535560183773</v>
      </c>
      <c r="Z88" s="122">
        <f t="shared" si="25"/>
        <v>37967.610900674816</v>
      </c>
      <c r="AA88" s="122">
        <f t="shared" si="25"/>
        <v>32761.933711040176</v>
      </c>
      <c r="AB88" s="122">
        <f t="shared" si="25"/>
        <v>28268.820417845956</v>
      </c>
      <c r="AC88" s="122">
        <f t="shared" si="25"/>
        <v>24390.933187595791</v>
      </c>
      <c r="AD88" s="122">
        <f t="shared" si="25"/>
        <v>21044.196975994368</v>
      </c>
      <c r="AE88" s="122">
        <f t="shared" si="25"/>
        <v>18155.998133204408</v>
      </c>
      <c r="AF88" s="122">
        <f t="shared" si="25"/>
        <v>15663.62670662653</v>
      </c>
      <c r="AG88" s="122">
        <f t="shared" si="25"/>
        <v>13512.929639039696</v>
      </c>
      <c r="AH88" s="122">
        <f t="shared" si="25"/>
        <v>11657.146446814964</v>
      </c>
      <c r="AI88" s="122">
        <f t="shared" si="25"/>
        <v>10055.902767972224</v>
      </c>
      <c r="AJ88" s="122">
        <f t="shared" si="25"/>
        <v>8674.3404694095989</v>
      </c>
      <c r="AK88" s="122">
        <f t="shared" si="25"/>
        <v>7482.3658631588196</v>
      </c>
      <c r="AL88" s="122">
        <f t="shared" si="25"/>
        <v>6454.0000608474493</v>
      </c>
      <c r="AM88" s="122">
        <f t="shared" si="25"/>
        <v>5566.817644002027</v>
      </c>
      <c r="AN88" s="122">
        <f t="shared" si="25"/>
        <v>4801.4616891664728</v>
      </c>
      <c r="AO88" s="122">
        <f t="shared" si="25"/>
        <v>4141.2247990786782</v>
      </c>
      <c r="AP88" s="122">
        <f t="shared" si="25"/>
        <v>3571.6871874034241</v>
      </c>
      <c r="AQ88" s="122">
        <f t="shared" si="25"/>
        <v>3080.4040734783371</v>
      </c>
      <c r="AR88" s="122">
        <f t="shared" si="25"/>
        <v>2656.635690130016</v>
      </c>
      <c r="AS88" s="122">
        <f t="shared" si="25"/>
        <v>2291.114113509158</v>
      </c>
      <c r="AT88" s="122">
        <f t="shared" si="25"/>
        <v>1975.8419078661816</v>
      </c>
      <c r="AU88" s="122">
        <f t="shared" si="25"/>
        <v>1703.918256544714</v>
      </c>
      <c r="AV88" s="122">
        <f t="shared" si="25"/>
        <v>1469.3888373501377</v>
      </c>
      <c r="AW88" s="122">
        <f t="shared" si="25"/>
        <v>1267.1162081167408</v>
      </c>
      <c r="AX88" s="122">
        <f t="shared" si="25"/>
        <v>1092.667907381172</v>
      </c>
      <c r="AY88" s="122">
        <f t="shared" si="25"/>
        <v>942.21985478659315</v>
      </c>
      <c r="AZ88" s="122">
        <f>AZ85*AZ87</f>
        <v>812.47296417644179</v>
      </c>
    </row>
    <row r="89" spans="1:52" s="176" customFormat="1" ht="14.25" x14ac:dyDescent="0.25">
      <c r="A89" s="212" t="s">
        <v>470</v>
      </c>
      <c r="B89" s="122">
        <f>SUM($B$88:B88)</f>
        <v>-5069008.5999999996</v>
      </c>
      <c r="C89" s="122">
        <f>SUM($B$88:C88)</f>
        <v>-4300611.2896554889</v>
      </c>
      <c r="D89" s="122">
        <f>SUM($B$88:D88)</f>
        <v>-3629492.49948852</v>
      </c>
      <c r="E89" s="122">
        <f>SUM($B$88:E88)</f>
        <v>-3049382.0672492268</v>
      </c>
      <c r="F89" s="122">
        <f>SUM($B$88:F88)</f>
        <v>-2547995.4497930398</v>
      </c>
      <c r="G89" s="122">
        <f>SUM($B$88:G88)</f>
        <v>-2191261.2983128866</v>
      </c>
      <c r="H89" s="122">
        <f>SUM($B$88:H88)</f>
        <v>-1889011.2335499441</v>
      </c>
      <c r="I89" s="122">
        <f>SUM($B$88:I88)</f>
        <v>-1630578.4857656399</v>
      </c>
      <c r="J89" s="122">
        <f>SUM($B$88:J88)</f>
        <v>-1407120.6659376991</v>
      </c>
      <c r="K89" s="122">
        <f>SUM($B$88:K88)</f>
        <v>-1213928.7370617043</v>
      </c>
      <c r="L89" s="122">
        <f>SUM($B$88:L88)</f>
        <v>-1046923.5151412261</v>
      </c>
      <c r="M89" s="122">
        <f>SUM($B$88:M88)</f>
        <v>-825520.74589998729</v>
      </c>
      <c r="N89" s="122">
        <f>SUM($B$88:N88)</f>
        <v>-634351.62144028652</v>
      </c>
      <c r="O89" s="122">
        <f>SUM($B$88:O88)</f>
        <v>-470277.93651005335</v>
      </c>
      <c r="P89" s="122">
        <f>SUM($B$88:P88)</f>
        <v>-328602.22326622508</v>
      </c>
      <c r="Q89" s="122">
        <f>SUM($B$88:Q88)</f>
        <v>-206275.30649024661</v>
      </c>
      <c r="R89" s="122">
        <f>SUM($B$88:R88)</f>
        <v>-100661.68384490063</v>
      </c>
      <c r="S89" s="122">
        <f>SUM($B$88:S88)</f>
        <v>-9483.6478163382999</v>
      </c>
      <c r="T89" s="122">
        <f>SUM($B$88:T88)</f>
        <v>69227.086109390439</v>
      </c>
      <c r="U89" s="122">
        <f>SUM($B$88:U88)</f>
        <v>136835.01269263687</v>
      </c>
      <c r="V89" s="122">
        <f>SUM($B$88:V88)</f>
        <v>195200.63469035851</v>
      </c>
      <c r="W89" s="122">
        <f>SUM($B$88:W88)</f>
        <v>254279.04975833476</v>
      </c>
      <c r="X89" s="122">
        <f>SUM($B$88:X88)</f>
        <v>305264.19495273643</v>
      </c>
      <c r="Y89" s="122">
        <f>SUM($B$88:Y88)</f>
        <v>349262.73051292018</v>
      </c>
      <c r="Z89" s="122">
        <f>SUM($B$88:Z88)</f>
        <v>387230.34141359502</v>
      </c>
      <c r="AA89" s="122">
        <f>SUM($B$88:AA88)</f>
        <v>419992.2751246352</v>
      </c>
      <c r="AB89" s="122">
        <f>SUM($B$88:AB88)</f>
        <v>448261.09554248117</v>
      </c>
      <c r="AC89" s="122">
        <f>SUM($B$88:AC88)</f>
        <v>472652.02873007697</v>
      </c>
      <c r="AD89" s="122">
        <f>SUM($B$88:AD88)</f>
        <v>493696.22570607136</v>
      </c>
      <c r="AE89" s="122">
        <f>SUM($B$88:AE88)</f>
        <v>511852.22383927577</v>
      </c>
      <c r="AF89" s="122">
        <f>SUM($B$88:AF88)</f>
        <v>527515.85054590227</v>
      </c>
      <c r="AG89" s="122">
        <f>SUM($B$88:AG88)</f>
        <v>541028.78018494195</v>
      </c>
      <c r="AH89" s="122">
        <f>SUM($B$88:AH88)</f>
        <v>552685.92663175694</v>
      </c>
      <c r="AI89" s="122">
        <f>SUM($B$88:AI88)</f>
        <v>562741.82939972915</v>
      </c>
      <c r="AJ89" s="122">
        <f>SUM($B$88:AJ88)</f>
        <v>571416.16986913874</v>
      </c>
      <c r="AK89" s="122">
        <f>SUM($B$88:AK88)</f>
        <v>578898.53573229758</v>
      </c>
      <c r="AL89" s="122">
        <f>SUM($B$88:AL88)</f>
        <v>585352.53579314507</v>
      </c>
      <c r="AM89" s="122">
        <f>SUM($B$88:AM88)</f>
        <v>590919.3534371471</v>
      </c>
      <c r="AN89" s="122">
        <f>SUM($B$88:AN88)</f>
        <v>595720.8151263136</v>
      </c>
      <c r="AO89" s="122">
        <f>SUM($B$88:AO88)</f>
        <v>599862.03992539225</v>
      </c>
      <c r="AP89" s="122">
        <f>SUM($B$88:AP88)</f>
        <v>603433.72711279569</v>
      </c>
      <c r="AQ89" s="122">
        <f>SUM($B$88:AQ88)</f>
        <v>606514.131186274</v>
      </c>
      <c r="AR89" s="122">
        <f>SUM($B$88:AR88)</f>
        <v>609170.76687640406</v>
      </c>
      <c r="AS89" s="122">
        <f>SUM($B$88:AS88)</f>
        <v>611461.88098991325</v>
      </c>
      <c r="AT89" s="122">
        <f>SUM($B$88:AT88)</f>
        <v>613437.72289777943</v>
      </c>
      <c r="AU89" s="122">
        <f>SUM($B$88:AU88)</f>
        <v>615141.64115432417</v>
      </c>
      <c r="AV89" s="122">
        <f>SUM($B$88:AV88)</f>
        <v>616611.02999167435</v>
      </c>
      <c r="AW89" s="122">
        <f>SUM($B$88:AW88)</f>
        <v>617878.14619979111</v>
      </c>
      <c r="AX89" s="122">
        <f>SUM($B$88:AX88)</f>
        <v>618970.81410717231</v>
      </c>
      <c r="AY89" s="122">
        <f>SUM($B$88:AY88)</f>
        <v>619913.03396195895</v>
      </c>
      <c r="AZ89" s="122">
        <f>SUM($B$88:AZ88)</f>
        <v>620725.50692613539</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3.1636982181380002E-2</v>
      </c>
      <c r="I90" s="127">
        <f>IF((ISERR(IRR($B$85:I85))),0,IF(IRR($B$85:I85)&lt;0,0,IRR($B$85:I85)))</f>
        <v>6.8896490027357427E-2</v>
      </c>
      <c r="J90" s="127">
        <f>IF((ISERR(IRR($B$85:J85))),0,IF(IRR($B$85:J85)&lt;0,0,IRR($B$85:J85)))</f>
        <v>9.6241755143557262E-2</v>
      </c>
      <c r="K90" s="127">
        <f>IF((ISERR(IRR($B$85:K85))),0,IF(IRR($B$85:K85)&lt;0,0,IRR($B$85:K85)))</f>
        <v>0.11669034480651885</v>
      </c>
      <c r="L90" s="127">
        <f>IF((ISERR(IRR($B$85:L85))),0,IF(IRR($B$85:L85)&lt;0,0,IRR($B$85:L85)))</f>
        <v>0.13224686754055526</v>
      </c>
      <c r="M90" s="127">
        <f>IF((ISERR(IRR($B$85:M85))),0,IF(IRR($B$85:M85)&lt;0,0,IRR($B$85:M85)))</f>
        <v>0.15000070157821765</v>
      </c>
      <c r="N90" s="127">
        <f>IF((ISERR(IRR($B$85:N85))),0,IF(IRR($B$85:N85)&lt;0,0,IRR($B$85:N85)))</f>
        <v>0.16303210964679282</v>
      </c>
      <c r="O90" s="127">
        <f>IF((ISERR(IRR($B$85:O85))),0,IF(IRR($B$85:O85)&lt;0,0,IRR($B$85:O85)))</f>
        <v>0.17281038655856151</v>
      </c>
      <c r="P90" s="127">
        <f>IF((ISERR(IRR($B$85:P85))),0,IF(IRR($B$85:P85)&lt;0,0,IRR($B$85:P85)))</f>
        <v>0.18034354497090233</v>
      </c>
      <c r="Q90" s="127">
        <f>IF((ISERR(IRR($B$85:Q85))),0,IF(IRR($B$85:Q85)&lt;0,0,IRR($B$85:Q85)))</f>
        <v>0.18623530508880304</v>
      </c>
      <c r="R90" s="127">
        <f>IF((ISERR(IRR($B$85:R85))),0,IF(IRR($B$85:R85)&lt;0,0,IRR($B$85:R85)))</f>
        <v>0.19089914464451918</v>
      </c>
      <c r="S90" s="127">
        <f>IF((ISERR(IRR($B$85:S85))),0,IF(IRR($B$85:S85)&lt;0,0,IRR($B$85:S85)))</f>
        <v>0.19462756346333876</v>
      </c>
      <c r="T90" s="127">
        <f>IF((ISERR(IRR($B$85:T85))),0,IF(IRR($B$85:T85)&lt;0,0,IRR($B$85:T85)))</f>
        <v>0.19763278135553231</v>
      </c>
      <c r="U90" s="127">
        <f>IF((ISERR(IRR($B$85:U85))),0,IF(IRR($B$85:U85)&lt;0,0,IRR($B$85:U85)))</f>
        <v>0.20006021098169957</v>
      </c>
      <c r="V90" s="127">
        <f>IF((ISERR(IRR($B$85:V85))),0,IF(IRR($B$85:V85)&lt;0,0,IRR($B$85:V85)))</f>
        <v>0.20204292016561909</v>
      </c>
      <c r="W90" s="127">
        <f>IF((ISERR(IRR($B$85:W85))),0,IF(IRR($B$85:W85)&lt;0,0,IRR($B$85:W85)))</f>
        <v>0.20394479392297349</v>
      </c>
      <c r="X90" s="127">
        <f>IF((ISERR(IRR($B$85:X85))),0,IF(IRR($B$85:X85)&lt;0,0,IRR($B$85:X85)))</f>
        <v>0.20550239619821609</v>
      </c>
      <c r="Y90" s="127">
        <f>IF((ISERR(IRR($B$85:Y85))),0,IF(IRR($B$85:Y85)&lt;0,0,IRR($B$85:Y85)))</f>
        <v>0.20678408997120146</v>
      </c>
      <c r="Z90" s="127">
        <f>IF((ISERR(IRR($B$85:Z85))),0,IF(IRR($B$85:Z85)&lt;0,0,IRR($B$85:Z85)))</f>
        <v>0.20784303227578049</v>
      </c>
      <c r="AA90" s="127">
        <f>IF((ISERR(IRR($B$85:AA85))),0,IF(IRR($B$85:AA85)&lt;0,0,IRR($B$85:AA85)))</f>
        <v>0.20872100006336547</v>
      </c>
      <c r="AB90" s="127">
        <f>IF((ISERR(IRR($B$85:AB85))),0,IF(IRR($B$85:AB85)&lt;0,0,IRR($B$85:AB85)))</f>
        <v>0.20945113012754835</v>
      </c>
      <c r="AC90" s="127">
        <f>IF((ISERR(IRR($B$85:AC85))),0,IF(IRR($B$85:AC85)&lt;0,0,IRR($B$85:AC85)))</f>
        <v>0.2100599172188049</v>
      </c>
      <c r="AD90" s="127">
        <f>IF((ISERR(IRR($B$85:AD85))),0,IF(IRR($B$85:AD85)&lt;0,0,IRR($B$85:AD85)))</f>
        <v>0.21056869424072722</v>
      </c>
      <c r="AE90" s="127">
        <f>IF((ISERR(IRR($B$85:AE85))),0,IF(IRR($B$85:AE85)&lt;0,0,IRR($B$85:AE85)))</f>
        <v>0.21099474395931805</v>
      </c>
      <c r="AF90" s="127">
        <f>IF((ISERR(IRR($B$85:AF85))),0,IF(IRR($B$85:AF85)&lt;0,0,IRR($B$85:AF85)))</f>
        <v>0.21135214417988069</v>
      </c>
      <c r="AG90" s="127">
        <f>IF((ISERR(IRR($B$85:AG85))),0,IF(IRR($B$85:AG85)&lt;0,0,IRR($B$85:AG85)))</f>
        <v>0.21165241730220274</v>
      </c>
      <c r="AH90" s="127">
        <f>IF((ISERR(IRR($B$85:AH85))),0,IF(IRR($B$85:AH85)&lt;0,0,IRR($B$85:AH85)))</f>
        <v>0.2119050344158897</v>
      </c>
      <c r="AI90" s="127">
        <f>IF((ISERR(IRR($B$85:AI85))),0,IF(IRR($B$85:AI85)&lt;0,0,IRR($B$85:AI85)))</f>
        <v>0.21211780995935658</v>
      </c>
      <c r="AJ90" s="127">
        <f>IF((ISERR(IRR($B$85:AJ85))),0,IF(IRR($B$85:AJ85)&lt;0,0,IRR($B$85:AJ85)))</f>
        <v>0.21229721316547256</v>
      </c>
      <c r="AK90" s="127">
        <f>IF((ISERR(IRR($B$85:AK85))),0,IF(IRR($B$85:AK85)&lt;0,0,IRR($B$85:AK85)))</f>
        <v>0.21244861561812067</v>
      </c>
      <c r="AL90" s="127">
        <f>IF((ISERR(IRR($B$85:AL85))),0,IF(IRR($B$85:AL85)&lt;0,0,IRR($B$85:AL85)))</f>
        <v>0.21257648932013962</v>
      </c>
      <c r="AM90" s="127">
        <f>IF((ISERR(IRR($B$85:AM85))),0,IF(IRR($B$85:AM85)&lt;0,0,IRR($B$85:AM85)))</f>
        <v>0.21268456611435438</v>
      </c>
      <c r="AN90" s="127">
        <f>IF((ISERR(IRR($B$85:AN85))),0,IF(IRR($B$85:AN85)&lt;0,0,IRR($B$85:AN85)))</f>
        <v>0.21277596669754684</v>
      </c>
      <c r="AO90" s="127">
        <f>IF((ISERR(IRR($B$85:AO85))),0,IF(IRR($B$85:AO85)&lt;0,0,IRR($B$85:AO85)))</f>
        <v>0.21285330554468729</v>
      </c>
      <c r="AP90" s="127">
        <f>IF((ISERR(IRR($B$85:AP85))),0,IF(IRR($B$85:AP85)&lt;0,0,IRR($B$85:AP85)))</f>
        <v>0.21291877662635894</v>
      </c>
      <c r="AQ90" s="127">
        <f>IF((ISERR(IRR($B$85:AQ85))),0,IF(IRR($B$85:AQ85)&lt;0,0,IRR($B$85:AQ85)))</f>
        <v>0.21297422372211816</v>
      </c>
      <c r="AR90" s="127">
        <f>IF((ISERR(IRR($B$85:AR85))),0,IF(IRR($B$85:AR85)&lt;0,0,IRR($B$85:AR85)))</f>
        <v>0.21302119831245969</v>
      </c>
      <c r="AS90" s="127">
        <f>IF((ISERR(IRR($B$85:AS85))),0,IF(IRR($B$85:AS85)&lt;0,0,IRR($B$85:AS85)))</f>
        <v>0.21306100740422562</v>
      </c>
      <c r="AT90" s="127">
        <f>IF((ISERR(IRR($B$85:AT85))),0,IF(IRR($B$85:AT85)&lt;0,0,IRR($B$85:AT85)))</f>
        <v>0.21309475316019211</v>
      </c>
      <c r="AU90" s="127">
        <f>IF((ISERR(IRR($B$85:AU85))),0,IF(IRR($B$85:AU85)&lt;0,0,IRR($B$85:AU85)))</f>
        <v>0.21312336582760305</v>
      </c>
      <c r="AV90" s="127">
        <f>IF((ISERR(IRR($B$85:AV85))),0,IF(IRR($B$85:AV85)&lt;0,0,IRR($B$85:AV85)))</f>
        <v>0.21314763116647106</v>
      </c>
      <c r="AW90" s="127">
        <f>IF((ISERR(IRR($B$85:AW85))),0,IF(IRR($B$85:AW85)&lt;0,0,IRR($B$85:AW85)))</f>
        <v>0.21316821334720948</v>
      </c>
      <c r="AX90" s="127">
        <f>IF((ISERR(IRR($B$85:AX85))),0,IF(IRR($B$85:AX85)&lt;0,0,IRR($B$85:AX85)))</f>
        <v>0.21318567410413292</v>
      </c>
      <c r="AY90" s="127">
        <f>IF((ISERR(IRR($B$85:AY85))),0,IF(IRR($B$85:AY85)&lt;0,0,IRR($B$85:AY85)))</f>
        <v>0.21320048878566311</v>
      </c>
      <c r="AZ90" s="127">
        <f>IF((ISERR(IRR($B$85:AZ85))),0,IF(IRR($B$85:AZ85)&lt;0,0,IRR($B$85:AZ85)))</f>
        <v>0.21321305982549599</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5.3529513178867543</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17.120487350877543</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6"/>
      <c r="B94" s="396"/>
      <c r="C94" s="396"/>
      <c r="D94" s="396"/>
      <c r="E94" s="396"/>
      <c r="F94" s="396"/>
      <c r="G94" s="396"/>
      <c r="H94" s="396"/>
      <c r="I94" s="396"/>
      <c r="J94" s="396"/>
      <c r="K94" s="39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7" t="s">
        <v>533</v>
      </c>
      <c r="B5" s="347"/>
      <c r="C5" s="347"/>
      <c r="D5" s="347"/>
      <c r="E5" s="347"/>
      <c r="F5" s="347"/>
      <c r="G5" s="347"/>
      <c r="H5" s="347"/>
      <c r="I5" s="347"/>
      <c r="J5" s="347"/>
      <c r="K5" s="347"/>
      <c r="L5" s="34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73" t="str">
        <f>'2. паспорт  ТП'!A8:S8</f>
        <v>АО "Россети Тюмень"</v>
      </c>
      <c r="B9" s="373"/>
      <c r="C9" s="373"/>
      <c r="D9" s="373"/>
      <c r="E9" s="373"/>
      <c r="F9" s="373"/>
      <c r="G9" s="373"/>
      <c r="H9" s="373"/>
      <c r="I9" s="373"/>
      <c r="J9" s="373"/>
      <c r="K9" s="373"/>
      <c r="L9" s="373"/>
    </row>
    <row r="10" spans="1:44" x14ac:dyDescent="0.25">
      <c r="A10" s="353" t="s">
        <v>8</v>
      </c>
      <c r="B10" s="353"/>
      <c r="C10" s="353"/>
      <c r="D10" s="353"/>
      <c r="E10" s="353"/>
      <c r="F10" s="353"/>
      <c r="G10" s="353"/>
      <c r="H10" s="353"/>
      <c r="I10" s="353"/>
      <c r="J10" s="353"/>
      <c r="K10" s="353"/>
      <c r="L10" s="353"/>
    </row>
    <row r="11" spans="1:44" ht="18.75" x14ac:dyDescent="0.25">
      <c r="A11" s="348"/>
      <c r="B11" s="348"/>
      <c r="C11" s="348"/>
      <c r="D11" s="348"/>
      <c r="E11" s="348"/>
      <c r="F11" s="348"/>
      <c r="G11" s="348"/>
      <c r="H11" s="348"/>
      <c r="I11" s="348"/>
      <c r="J11" s="348"/>
      <c r="K11" s="348"/>
      <c r="L11" s="348"/>
    </row>
    <row r="12" spans="1:44" x14ac:dyDescent="0.25">
      <c r="A12" s="373" t="str">
        <f>'1. паспорт местоположение'!A12:C12</f>
        <v>M_TP3400.VL.0078</v>
      </c>
      <c r="B12" s="373"/>
      <c r="C12" s="373"/>
      <c r="D12" s="373"/>
      <c r="E12" s="373"/>
      <c r="F12" s="373"/>
      <c r="G12" s="373"/>
      <c r="H12" s="373"/>
      <c r="I12" s="373"/>
      <c r="J12" s="373"/>
      <c r="K12" s="373"/>
      <c r="L12" s="373"/>
    </row>
    <row r="13" spans="1:44" x14ac:dyDescent="0.25">
      <c r="A13" s="353" t="s">
        <v>7</v>
      </c>
      <c r="B13" s="353"/>
      <c r="C13" s="353"/>
      <c r="D13" s="353"/>
      <c r="E13" s="353"/>
      <c r="F13" s="353"/>
      <c r="G13" s="353"/>
      <c r="H13" s="353"/>
      <c r="I13" s="353"/>
      <c r="J13" s="353"/>
      <c r="K13" s="353"/>
      <c r="L13" s="353"/>
    </row>
    <row r="14" spans="1:44" ht="18.75" x14ac:dyDescent="0.25">
      <c r="A14" s="355"/>
      <c r="B14" s="355"/>
      <c r="C14" s="355"/>
      <c r="D14" s="355"/>
      <c r="E14" s="355"/>
      <c r="F14" s="355"/>
      <c r="G14" s="355"/>
      <c r="H14" s="355"/>
      <c r="I14" s="355"/>
      <c r="J14" s="355"/>
      <c r="K14" s="355"/>
      <c r="L14" s="355"/>
    </row>
    <row r="15" spans="1:44" ht="36" customHeight="1" x14ac:dyDescent="0.25">
      <c r="A15" s="374" t="str">
        <f>'1. паспорт местоположение'!A15:C15</f>
        <v>Реконструкция ВЛ-10кВ Сингуль Ялуторовского РЭС Южного ТПО (реконструкция  ВЛЗ-10 кВ - 2.454км)</v>
      </c>
      <c r="B15" s="374"/>
      <c r="C15" s="374"/>
      <c r="D15" s="374"/>
      <c r="E15" s="374"/>
      <c r="F15" s="374"/>
      <c r="G15" s="374"/>
      <c r="H15" s="374"/>
      <c r="I15" s="374"/>
      <c r="J15" s="374"/>
      <c r="K15" s="374"/>
      <c r="L15" s="374"/>
    </row>
    <row r="16" spans="1:44" x14ac:dyDescent="0.25">
      <c r="A16" s="353" t="s">
        <v>6</v>
      </c>
      <c r="B16" s="353"/>
      <c r="C16" s="353"/>
      <c r="D16" s="353"/>
      <c r="E16" s="353"/>
      <c r="F16" s="353"/>
      <c r="G16" s="353"/>
      <c r="H16" s="353"/>
      <c r="I16" s="353"/>
      <c r="J16" s="353"/>
      <c r="K16" s="353"/>
      <c r="L16" s="353"/>
    </row>
    <row r="17" spans="1:12" ht="15.75" customHeight="1" x14ac:dyDescent="0.25">
      <c r="L17" s="311"/>
    </row>
    <row r="18" spans="1:12" x14ac:dyDescent="0.25">
      <c r="K18" s="224"/>
    </row>
    <row r="19" spans="1:12" ht="15.75" customHeight="1" x14ac:dyDescent="0.25">
      <c r="A19" s="410" t="s">
        <v>416</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2">
        <v>1</v>
      </c>
      <c r="B24" s="312">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46179</v>
      </c>
      <c r="H30" s="79">
        <f>G32</f>
        <v>46269</v>
      </c>
      <c r="I30" s="78"/>
      <c r="J30" s="78"/>
      <c r="K30" s="81"/>
      <c r="L30" s="81"/>
    </row>
    <row r="31" spans="1:12" s="233" customFormat="1" ht="37.5" customHeight="1" x14ac:dyDescent="0.25">
      <c r="A31" s="229" t="s">
        <v>209</v>
      </c>
      <c r="B31" s="234" t="s">
        <v>360</v>
      </c>
      <c r="C31" s="78"/>
      <c r="D31" s="82"/>
      <c r="E31" s="231"/>
      <c r="F31" s="231"/>
      <c r="G31" s="82">
        <v>46119</v>
      </c>
      <c r="H31" s="82">
        <f>G31+60</f>
        <v>46179</v>
      </c>
      <c r="I31" s="235"/>
      <c r="J31" s="78"/>
      <c r="K31" s="81"/>
      <c r="L31" s="81"/>
    </row>
    <row r="32" spans="1:12" s="233" customFormat="1" ht="31.5" x14ac:dyDescent="0.25">
      <c r="A32" s="229" t="s">
        <v>207</v>
      </c>
      <c r="B32" s="234" t="s">
        <v>365</v>
      </c>
      <c r="C32" s="78"/>
      <c r="D32" s="79"/>
      <c r="E32" s="231"/>
      <c r="F32" s="231"/>
      <c r="G32" s="82">
        <f>H31+90</f>
        <v>46269</v>
      </c>
      <c r="H32" s="82">
        <f>G32+10</f>
        <v>46279</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46289</v>
      </c>
      <c r="H35" s="82">
        <f>G35+10</f>
        <v>46299</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46279</v>
      </c>
      <c r="H37" s="82">
        <f>G37+10</f>
        <v>46289</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46396</v>
      </c>
      <c r="H39" s="77">
        <f>G39+65</f>
        <v>46461</v>
      </c>
      <c r="I39" s="240"/>
      <c r="J39" s="240"/>
      <c r="K39" s="81"/>
      <c r="L39" s="81"/>
    </row>
    <row r="40" spans="1:12" ht="33.75" customHeight="1" x14ac:dyDescent="0.25">
      <c r="A40" s="229" t="s">
        <v>203</v>
      </c>
      <c r="B40" s="234" t="s">
        <v>368</v>
      </c>
      <c r="C40" s="78"/>
      <c r="D40" s="82"/>
      <c r="E40" s="81"/>
      <c r="F40" s="81"/>
      <c r="G40" s="79">
        <f>G39+7</f>
        <v>46403</v>
      </c>
      <c r="H40" s="82">
        <f>G40+90</f>
        <v>46493</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46461</v>
      </c>
      <c r="H42" s="82">
        <f>G42+0</f>
        <v>46461</v>
      </c>
      <c r="I42" s="240"/>
      <c r="J42" s="240"/>
      <c r="K42" s="81"/>
      <c r="L42" s="81"/>
    </row>
    <row r="43" spans="1:12" ht="34.5" customHeight="1" x14ac:dyDescent="0.25">
      <c r="A43" s="229" t="s">
        <v>201</v>
      </c>
      <c r="B43" s="234" t="s">
        <v>200</v>
      </c>
      <c r="C43" s="78"/>
      <c r="D43" s="82"/>
      <c r="E43" s="81"/>
      <c r="F43" s="81"/>
      <c r="G43" s="79">
        <f>H40+20</f>
        <v>46513</v>
      </c>
      <c r="H43" s="82">
        <f>G43+45</f>
        <v>46558</v>
      </c>
      <c r="I43" s="240"/>
      <c r="J43" s="240"/>
      <c r="K43" s="81"/>
      <c r="L43" s="81"/>
    </row>
    <row r="44" spans="1:12" ht="24.75" customHeight="1" x14ac:dyDescent="0.25">
      <c r="A44" s="229" t="s">
        <v>199</v>
      </c>
      <c r="B44" s="234" t="s">
        <v>198</v>
      </c>
      <c r="C44" s="78"/>
      <c r="D44" s="82"/>
      <c r="E44" s="81"/>
      <c r="F44" s="81"/>
      <c r="G44" s="79">
        <f>H43</f>
        <v>46558</v>
      </c>
      <c r="H44" s="82">
        <f>G44+70</f>
        <v>46628</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46628</v>
      </c>
      <c r="H47" s="82">
        <f>G47+60</f>
        <v>46688</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46688</v>
      </c>
      <c r="H49" s="82">
        <f>G49+70</f>
        <v>46758</v>
      </c>
      <c r="I49" s="240"/>
      <c r="J49" s="240"/>
      <c r="K49" s="81"/>
      <c r="L49" s="81"/>
    </row>
    <row r="50" spans="1:12" ht="86.25" customHeight="1" x14ac:dyDescent="0.25">
      <c r="A50" s="229" t="s">
        <v>191</v>
      </c>
      <c r="B50" s="234" t="s">
        <v>371</v>
      </c>
      <c r="C50" s="78"/>
      <c r="D50" s="78"/>
      <c r="E50" s="81"/>
      <c r="F50" s="81"/>
      <c r="G50" s="79">
        <f>H49</f>
        <v>46758</v>
      </c>
      <c r="H50" s="79">
        <f>G50+50</f>
        <v>46808</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46808</v>
      </c>
      <c r="H52" s="79">
        <f>G52+29</f>
        <v>46837</v>
      </c>
      <c r="I52" s="240"/>
      <c r="J52" s="240"/>
      <c r="K52" s="81"/>
      <c r="L52" s="81"/>
    </row>
    <row r="53" spans="1:12" ht="48" customHeight="1" x14ac:dyDescent="0.25">
      <c r="A53" s="229" t="s">
        <v>375</v>
      </c>
      <c r="B53" s="241" t="s">
        <v>374</v>
      </c>
      <c r="C53" s="78"/>
      <c r="D53" s="77"/>
      <c r="E53" s="81"/>
      <c r="F53" s="81"/>
      <c r="G53" s="77">
        <f>H52</f>
        <v>46837</v>
      </c>
      <c r="H53" s="77">
        <f>G53+12</f>
        <v>46849</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8" zoomScale="60" zoomScaleNormal="70" workbookViewId="0">
      <selection activeCell="T32" sqref="T3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6.140625" style="33" customWidth="1"/>
    <col min="30" max="30" width="9.7109375" style="33" customWidth="1"/>
    <col min="31" max="31" width="6.140625" style="33" customWidth="1"/>
    <col min="32" max="16384" width="9.140625" style="33"/>
  </cols>
  <sheetData>
    <row r="1" spans="1:33" ht="18.75" x14ac:dyDescent="0.25">
      <c r="A1" s="34"/>
      <c r="B1" s="34"/>
      <c r="C1" s="34"/>
      <c r="D1" s="34"/>
      <c r="E1" s="34"/>
      <c r="F1" s="34"/>
      <c r="T1" s="34"/>
      <c r="U1" s="34"/>
      <c r="AG1" s="25" t="s">
        <v>69</v>
      </c>
    </row>
    <row r="2" spans="1:33" ht="18.75" x14ac:dyDescent="0.3">
      <c r="A2" s="34"/>
      <c r="B2" s="34"/>
      <c r="C2" s="34"/>
      <c r="D2" s="34"/>
      <c r="E2" s="34"/>
      <c r="F2" s="34"/>
      <c r="T2" s="34"/>
      <c r="U2" s="34"/>
      <c r="AG2" s="13" t="s">
        <v>10</v>
      </c>
    </row>
    <row r="3" spans="1:33" ht="18.75" x14ac:dyDescent="0.3">
      <c r="A3" s="34"/>
      <c r="B3" s="34"/>
      <c r="C3" s="34"/>
      <c r="D3" s="34"/>
      <c r="E3" s="34"/>
      <c r="F3" s="34"/>
      <c r="T3" s="34"/>
      <c r="U3" s="34"/>
      <c r="AG3" s="13" t="s">
        <v>558</v>
      </c>
    </row>
    <row r="4" spans="1:33" ht="18.75" customHeight="1" x14ac:dyDescent="0.25">
      <c r="A4" s="337" t="s">
        <v>533</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row>
    <row r="5" spans="1:33" ht="18.75" x14ac:dyDescent="0.3">
      <c r="A5" s="34"/>
      <c r="B5" s="34"/>
      <c r="C5" s="34"/>
      <c r="D5" s="34"/>
      <c r="E5" s="34"/>
      <c r="F5" s="34"/>
      <c r="M5" s="13"/>
      <c r="T5" s="34"/>
      <c r="U5" s="34"/>
    </row>
    <row r="6" spans="1:33"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row>
    <row r="7" spans="1:33"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c r="AD7" s="36"/>
      <c r="AE7" s="36"/>
    </row>
    <row r="8" spans="1:33" x14ac:dyDescent="0.25">
      <c r="A8" s="418" t="s">
        <v>572</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row>
    <row r="9" spans="1:33"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row>
    <row r="10" spans="1:33"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c r="AD10" s="36"/>
      <c r="AE10" s="36"/>
    </row>
    <row r="11" spans="1:33" x14ac:dyDescent="0.25">
      <c r="A11" s="418" t="str">
        <f>'1. паспорт местоположение'!A12:C12</f>
        <v>M_TP3400.VL.0078</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row>
    <row r="12" spans="1:33"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row>
    <row r="13" spans="1:33"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c r="AD13" s="35"/>
      <c r="AE13" s="35"/>
    </row>
    <row r="14" spans="1:33" x14ac:dyDescent="0.25">
      <c r="A14" s="418" t="str">
        <f>'1. паспорт местоположение'!A15:C15</f>
        <v>Реконструкция ВЛ-10кВ Сингуль Ялуторовского РЭС Южного ТПО (реконструкция  ВЛЗ-10 кВ - 2.454км)</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row>
    <row r="15" spans="1:33"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row>
    <row r="16" spans="1:33" x14ac:dyDescent="0.25">
      <c r="A16" s="420"/>
      <c r="B16" s="420"/>
      <c r="C16" s="420"/>
      <c r="D16" s="420"/>
      <c r="E16" s="420"/>
      <c r="F16" s="420"/>
      <c r="G16" s="420"/>
      <c r="H16" s="420"/>
      <c r="I16" s="420"/>
      <c r="J16" s="420"/>
      <c r="K16" s="420"/>
      <c r="L16" s="420"/>
      <c r="M16" s="420"/>
      <c r="P16" s="33"/>
      <c r="Q16" s="33"/>
      <c r="R16" s="33"/>
      <c r="S16" s="33"/>
    </row>
    <row r="17" spans="1:33" x14ac:dyDescent="0.25">
      <c r="A17" s="34"/>
      <c r="L17" s="34"/>
      <c r="T17" s="34"/>
      <c r="U17" s="34"/>
      <c r="V17" s="34"/>
      <c r="W17" s="34"/>
      <c r="X17" s="34"/>
      <c r="Y17" s="34"/>
      <c r="Z17" s="34"/>
      <c r="AA17" s="34"/>
      <c r="AB17" s="34"/>
      <c r="AC17" s="34"/>
      <c r="AD17" s="34"/>
      <c r="AE17" s="34"/>
    </row>
    <row r="18" spans="1:33" x14ac:dyDescent="0.25">
      <c r="A18" s="419" t="s">
        <v>417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row>
    <row r="19" spans="1:33" x14ac:dyDescent="0.25">
      <c r="A19" s="34"/>
      <c r="B19" s="34"/>
      <c r="C19" s="34"/>
      <c r="D19" s="34"/>
      <c r="E19" s="34"/>
      <c r="F19" s="34"/>
      <c r="L19" s="34"/>
      <c r="T19" s="34"/>
      <c r="U19" s="34"/>
      <c r="V19" s="34"/>
      <c r="W19" s="34"/>
      <c r="X19" s="34"/>
      <c r="Y19" s="34"/>
      <c r="Z19" s="34"/>
      <c r="AA19" s="34"/>
      <c r="AB19" s="34"/>
      <c r="AC19" s="34"/>
      <c r="AD19" s="34"/>
      <c r="AE19" s="34"/>
    </row>
    <row r="20" spans="1:33" ht="33" customHeight="1" x14ac:dyDescent="0.25">
      <c r="A20" s="415" t="s">
        <v>186</v>
      </c>
      <c r="B20" s="415" t="s">
        <v>185</v>
      </c>
      <c r="C20" s="411" t="s">
        <v>184</v>
      </c>
      <c r="D20" s="411"/>
      <c r="E20" s="414" t="s">
        <v>183</v>
      </c>
      <c r="F20" s="414"/>
      <c r="G20" s="415" t="s">
        <v>576</v>
      </c>
      <c r="H20" s="412" t="s">
        <v>575</v>
      </c>
      <c r="I20" s="413"/>
      <c r="J20" s="413"/>
      <c r="K20" s="413"/>
      <c r="L20" s="412" t="s">
        <v>559</v>
      </c>
      <c r="M20" s="413"/>
      <c r="N20" s="413"/>
      <c r="O20" s="413"/>
      <c r="P20" s="412" t="s">
        <v>565</v>
      </c>
      <c r="Q20" s="413"/>
      <c r="R20" s="413"/>
      <c r="S20" s="413"/>
      <c r="T20" s="412" t="s">
        <v>560</v>
      </c>
      <c r="U20" s="413"/>
      <c r="V20" s="413"/>
      <c r="W20" s="413"/>
      <c r="X20" s="412" t="s">
        <v>561</v>
      </c>
      <c r="Y20" s="413"/>
      <c r="Z20" s="413"/>
      <c r="AA20" s="413"/>
      <c r="AB20" s="412" t="s">
        <v>562</v>
      </c>
      <c r="AC20" s="413"/>
      <c r="AD20" s="413"/>
      <c r="AE20" s="413"/>
      <c r="AF20" s="421" t="s">
        <v>182</v>
      </c>
      <c r="AG20" s="422"/>
    </row>
    <row r="21" spans="1:33" ht="99.75" customHeight="1" x14ac:dyDescent="0.25">
      <c r="A21" s="416"/>
      <c r="B21" s="416"/>
      <c r="C21" s="411"/>
      <c r="D21" s="411"/>
      <c r="E21" s="414"/>
      <c r="F21" s="414"/>
      <c r="G21" s="416"/>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11" t="s">
        <v>2</v>
      </c>
      <c r="AC21" s="411"/>
      <c r="AD21" s="411" t="s">
        <v>180</v>
      </c>
      <c r="AE21" s="411"/>
      <c r="AF21" s="423"/>
      <c r="AG21" s="424"/>
    </row>
    <row r="22" spans="1:33" ht="89.25" customHeight="1" x14ac:dyDescent="0.25">
      <c r="A22" s="417"/>
      <c r="B22" s="417"/>
      <c r="C22" s="313" t="s">
        <v>2</v>
      </c>
      <c r="D22" s="313" t="s">
        <v>180</v>
      </c>
      <c r="E22" s="314" t="s">
        <v>566</v>
      </c>
      <c r="F22" s="314" t="s">
        <v>567</v>
      </c>
      <c r="G22" s="417"/>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399</v>
      </c>
      <c r="AC22" s="315" t="s">
        <v>400</v>
      </c>
      <c r="AD22" s="315" t="s">
        <v>399</v>
      </c>
      <c r="AE22" s="315" t="s">
        <v>400</v>
      </c>
      <c r="AF22" s="313" t="s">
        <v>181</v>
      </c>
      <c r="AG22" s="313" t="s">
        <v>180</v>
      </c>
    </row>
    <row r="23" spans="1:33" ht="19.5" customHeight="1" x14ac:dyDescent="0.25">
      <c r="A23" s="316">
        <v>1</v>
      </c>
      <c r="B23" s="316">
        <v>2</v>
      </c>
      <c r="C23" s="316">
        <v>3</v>
      </c>
      <c r="D23" s="316">
        <v>4</v>
      </c>
      <c r="E23" s="316">
        <v>5</v>
      </c>
      <c r="F23" s="316">
        <v>6</v>
      </c>
      <c r="G23" s="316">
        <v>7</v>
      </c>
      <c r="H23" s="331">
        <v>8</v>
      </c>
      <c r="I23" s="331">
        <v>9</v>
      </c>
      <c r="J23" s="331">
        <v>10</v>
      </c>
      <c r="K23" s="331">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ht="47.25" customHeight="1" x14ac:dyDescent="0.25">
      <c r="A24" s="317">
        <v>1</v>
      </c>
      <c r="B24" s="318" t="s">
        <v>179</v>
      </c>
      <c r="C24" s="319" t="s">
        <v>522</v>
      </c>
      <c r="D24" s="319">
        <v>5.1549240000000012</v>
      </c>
      <c r="E24" s="319">
        <v>5.1549240000000012</v>
      </c>
      <c r="F24" s="319">
        <v>5.1549240000000012</v>
      </c>
      <c r="G24" s="319">
        <v>0</v>
      </c>
      <c r="H24" s="319" t="s">
        <v>522</v>
      </c>
      <c r="I24" s="319"/>
      <c r="J24" s="319">
        <v>0</v>
      </c>
      <c r="K24" s="319"/>
      <c r="L24" s="319">
        <v>0</v>
      </c>
      <c r="M24" s="319"/>
      <c r="N24" s="319" t="s">
        <v>522</v>
      </c>
      <c r="O24" s="319"/>
      <c r="P24" s="319">
        <v>0</v>
      </c>
      <c r="Q24" s="319"/>
      <c r="R24" s="319" t="s">
        <v>522</v>
      </c>
      <c r="S24" s="319"/>
      <c r="T24" s="319">
        <v>0</v>
      </c>
      <c r="U24" s="319"/>
      <c r="V24" s="319" t="s">
        <v>522</v>
      </c>
      <c r="W24" s="319"/>
      <c r="X24" s="319">
        <v>0.23749199999999998</v>
      </c>
      <c r="Y24" s="319"/>
      <c r="Z24" s="319" t="s">
        <v>522</v>
      </c>
      <c r="AA24" s="319"/>
      <c r="AB24" s="319">
        <v>4.9174320000000007</v>
      </c>
      <c r="AC24" s="319"/>
      <c r="AD24" s="319" t="s">
        <v>522</v>
      </c>
      <c r="AE24" s="319"/>
      <c r="AF24" s="319">
        <v>5.1549240000000003</v>
      </c>
      <c r="AG24" s="319">
        <v>0</v>
      </c>
    </row>
    <row r="25" spans="1:33" ht="24" customHeight="1" x14ac:dyDescent="0.25">
      <c r="A25" s="320" t="s">
        <v>178</v>
      </c>
      <c r="B25" s="321" t="s">
        <v>177</v>
      </c>
      <c r="C25" s="319"/>
      <c r="D25" s="319"/>
      <c r="E25" s="319"/>
      <c r="F25" s="319"/>
      <c r="G25" s="319">
        <v>0</v>
      </c>
      <c r="H25" s="319" t="s">
        <v>522</v>
      </c>
      <c r="I25" s="319"/>
      <c r="J25" s="319">
        <v>0</v>
      </c>
      <c r="K25" s="319"/>
      <c r="L25" s="319">
        <v>0</v>
      </c>
      <c r="M25" s="319"/>
      <c r="N25" s="319" t="s">
        <v>522</v>
      </c>
      <c r="O25" s="319"/>
      <c r="P25" s="319">
        <v>0</v>
      </c>
      <c r="Q25" s="319"/>
      <c r="R25" s="319" t="s">
        <v>522</v>
      </c>
      <c r="S25" s="319"/>
      <c r="T25" s="319">
        <v>0</v>
      </c>
      <c r="U25" s="319"/>
      <c r="V25" s="319" t="s">
        <v>522</v>
      </c>
      <c r="W25" s="319"/>
      <c r="X25" s="319">
        <v>0</v>
      </c>
      <c r="Y25" s="319"/>
      <c r="Z25" s="319" t="s">
        <v>522</v>
      </c>
      <c r="AA25" s="319"/>
      <c r="AB25" s="319">
        <v>0</v>
      </c>
      <c r="AC25" s="319"/>
      <c r="AD25" s="319" t="s">
        <v>522</v>
      </c>
      <c r="AE25" s="319"/>
      <c r="AF25" s="319">
        <v>0</v>
      </c>
      <c r="AG25" s="319">
        <v>0</v>
      </c>
    </row>
    <row r="26" spans="1:33" x14ac:dyDescent="0.25">
      <c r="A26" s="320" t="s">
        <v>176</v>
      </c>
      <c r="B26" s="321" t="s">
        <v>175</v>
      </c>
      <c r="C26" s="319"/>
      <c r="D26" s="319"/>
      <c r="E26" s="319"/>
      <c r="F26" s="319"/>
      <c r="G26" s="319">
        <v>0</v>
      </c>
      <c r="H26" s="319" t="s">
        <v>522</v>
      </c>
      <c r="I26" s="319"/>
      <c r="J26" s="319">
        <v>0</v>
      </c>
      <c r="K26" s="319"/>
      <c r="L26" s="319">
        <v>0</v>
      </c>
      <c r="M26" s="319"/>
      <c r="N26" s="319" t="s">
        <v>522</v>
      </c>
      <c r="O26" s="319"/>
      <c r="P26" s="319">
        <v>0</v>
      </c>
      <c r="Q26" s="319"/>
      <c r="R26" s="319" t="s">
        <v>522</v>
      </c>
      <c r="S26" s="319"/>
      <c r="T26" s="319">
        <v>0</v>
      </c>
      <c r="U26" s="319"/>
      <c r="V26" s="319" t="s">
        <v>522</v>
      </c>
      <c r="W26" s="319"/>
      <c r="X26" s="319">
        <v>0</v>
      </c>
      <c r="Y26" s="319"/>
      <c r="Z26" s="319" t="s">
        <v>522</v>
      </c>
      <c r="AA26" s="319"/>
      <c r="AB26" s="319">
        <v>0</v>
      </c>
      <c r="AC26" s="319"/>
      <c r="AD26" s="319" t="s">
        <v>522</v>
      </c>
      <c r="AE26" s="319"/>
      <c r="AF26" s="319">
        <v>0</v>
      </c>
      <c r="AG26" s="319">
        <v>0</v>
      </c>
    </row>
    <row r="27" spans="1:33" ht="31.5" x14ac:dyDescent="0.25">
      <c r="A27" s="320" t="s">
        <v>174</v>
      </c>
      <c r="B27" s="321" t="s">
        <v>356</v>
      </c>
      <c r="C27" s="319"/>
      <c r="D27" s="319"/>
      <c r="E27" s="319"/>
      <c r="F27" s="319"/>
      <c r="G27" s="319">
        <v>0</v>
      </c>
      <c r="H27" s="319" t="s">
        <v>522</v>
      </c>
      <c r="I27" s="319"/>
      <c r="J27" s="319">
        <v>0</v>
      </c>
      <c r="K27" s="319"/>
      <c r="L27" s="319">
        <v>0</v>
      </c>
      <c r="M27" s="319"/>
      <c r="N27" s="319" t="s">
        <v>522</v>
      </c>
      <c r="O27" s="319"/>
      <c r="P27" s="319">
        <v>0</v>
      </c>
      <c r="Q27" s="319"/>
      <c r="R27" s="319" t="s">
        <v>522</v>
      </c>
      <c r="S27" s="319"/>
      <c r="T27" s="319">
        <v>0</v>
      </c>
      <c r="U27" s="319"/>
      <c r="V27" s="319" t="s">
        <v>522</v>
      </c>
      <c r="W27" s="319"/>
      <c r="X27" s="319">
        <v>0.19791</v>
      </c>
      <c r="Y27" s="319"/>
      <c r="Z27" s="319" t="s">
        <v>522</v>
      </c>
      <c r="AA27" s="319"/>
      <c r="AB27" s="319">
        <v>4.0978600000000007</v>
      </c>
      <c r="AC27" s="319"/>
      <c r="AD27" s="319" t="s">
        <v>522</v>
      </c>
      <c r="AE27" s="319"/>
      <c r="AF27" s="319">
        <v>4.295770000000001</v>
      </c>
      <c r="AG27" s="319">
        <v>0</v>
      </c>
    </row>
    <row r="28" spans="1:33" x14ac:dyDescent="0.25">
      <c r="A28" s="320" t="s">
        <v>173</v>
      </c>
      <c r="B28" s="321" t="s">
        <v>172</v>
      </c>
      <c r="C28" s="319"/>
      <c r="D28" s="319"/>
      <c r="E28" s="319"/>
      <c r="F28" s="319"/>
      <c r="G28" s="319">
        <v>0</v>
      </c>
      <c r="H28" s="319" t="s">
        <v>522</v>
      </c>
      <c r="I28" s="319"/>
      <c r="J28" s="319">
        <v>0</v>
      </c>
      <c r="K28" s="319"/>
      <c r="L28" s="319">
        <v>0</v>
      </c>
      <c r="M28" s="319"/>
      <c r="N28" s="319" t="s">
        <v>522</v>
      </c>
      <c r="O28" s="319"/>
      <c r="P28" s="319">
        <v>0</v>
      </c>
      <c r="Q28" s="319"/>
      <c r="R28" s="319" t="s">
        <v>522</v>
      </c>
      <c r="S28" s="319"/>
      <c r="T28" s="319">
        <v>0</v>
      </c>
      <c r="U28" s="319"/>
      <c r="V28" s="319" t="s">
        <v>522</v>
      </c>
      <c r="W28" s="319"/>
      <c r="X28" s="319">
        <v>0</v>
      </c>
      <c r="Y28" s="319"/>
      <c r="Z28" s="319" t="s">
        <v>522</v>
      </c>
      <c r="AA28" s="319"/>
      <c r="AB28" s="319">
        <v>0</v>
      </c>
      <c r="AC28" s="319"/>
      <c r="AD28" s="319" t="s">
        <v>522</v>
      </c>
      <c r="AE28" s="319"/>
      <c r="AF28" s="319">
        <v>0</v>
      </c>
      <c r="AG28" s="319">
        <v>0</v>
      </c>
    </row>
    <row r="29" spans="1:33" x14ac:dyDescent="0.25">
      <c r="A29" s="320" t="s">
        <v>171</v>
      </c>
      <c r="B29" s="322" t="s">
        <v>170</v>
      </c>
      <c r="C29" s="319"/>
      <c r="D29" s="319"/>
      <c r="E29" s="319"/>
      <c r="F29" s="319"/>
      <c r="G29" s="319">
        <v>0</v>
      </c>
      <c r="H29" s="319" t="s">
        <v>522</v>
      </c>
      <c r="I29" s="319"/>
      <c r="J29" s="319">
        <v>0</v>
      </c>
      <c r="K29" s="319"/>
      <c r="L29" s="319">
        <v>0</v>
      </c>
      <c r="M29" s="319"/>
      <c r="N29" s="319" t="s">
        <v>522</v>
      </c>
      <c r="O29" s="319"/>
      <c r="P29" s="319">
        <v>0</v>
      </c>
      <c r="Q29" s="319"/>
      <c r="R29" s="319" t="s">
        <v>522</v>
      </c>
      <c r="S29" s="319"/>
      <c r="T29" s="319">
        <v>0</v>
      </c>
      <c r="U29" s="319"/>
      <c r="V29" s="319" t="s">
        <v>522</v>
      </c>
      <c r="W29" s="319"/>
      <c r="X29" s="319">
        <v>3.9581999999999978E-2</v>
      </c>
      <c r="Y29" s="319"/>
      <c r="Z29" s="319" t="s">
        <v>522</v>
      </c>
      <c r="AA29" s="319"/>
      <c r="AB29" s="319">
        <v>0.81957199999999997</v>
      </c>
      <c r="AC29" s="319"/>
      <c r="AD29" s="319" t="s">
        <v>522</v>
      </c>
      <c r="AE29" s="319"/>
      <c r="AF29" s="319">
        <v>0.85915399999999931</v>
      </c>
      <c r="AG29" s="319">
        <v>0</v>
      </c>
    </row>
    <row r="30" spans="1:33" ht="47.25" x14ac:dyDescent="0.25">
      <c r="A30" s="317" t="s">
        <v>63</v>
      </c>
      <c r="B30" s="318" t="s">
        <v>169</v>
      </c>
      <c r="C30" s="319" t="s">
        <v>522</v>
      </c>
      <c r="D30" s="319">
        <v>4.2957700000000001</v>
      </c>
      <c r="E30" s="319">
        <v>4.2957700000000001</v>
      </c>
      <c r="F30" s="319">
        <v>4.2957700000000001</v>
      </c>
      <c r="G30" s="319">
        <v>0</v>
      </c>
      <c r="H30" s="319" t="s">
        <v>522</v>
      </c>
      <c r="I30" s="319"/>
      <c r="J30" s="319">
        <v>0</v>
      </c>
      <c r="K30" s="319"/>
      <c r="L30" s="319">
        <v>0</v>
      </c>
      <c r="M30" s="319"/>
      <c r="N30" s="319" t="s">
        <v>522</v>
      </c>
      <c r="O30" s="319"/>
      <c r="P30" s="319">
        <v>0</v>
      </c>
      <c r="Q30" s="319"/>
      <c r="R30" s="319" t="s">
        <v>522</v>
      </c>
      <c r="S30" s="319"/>
      <c r="T30" s="319">
        <v>0</v>
      </c>
      <c r="U30" s="319"/>
      <c r="V30" s="319" t="s">
        <v>522</v>
      </c>
      <c r="W30" s="319"/>
      <c r="X30" s="319">
        <v>0.19791</v>
      </c>
      <c r="Y30" s="319"/>
      <c r="Z30" s="319" t="s">
        <v>522</v>
      </c>
      <c r="AA30" s="319"/>
      <c r="AB30" s="319">
        <v>4.0978600000000007</v>
      </c>
      <c r="AC30" s="319"/>
      <c r="AD30" s="319" t="s">
        <v>522</v>
      </c>
      <c r="AE30" s="319"/>
      <c r="AF30" s="319">
        <v>4.295770000000001</v>
      </c>
      <c r="AG30" s="319">
        <v>0</v>
      </c>
    </row>
    <row r="31" spans="1:33" x14ac:dyDescent="0.25">
      <c r="A31" s="317" t="s">
        <v>168</v>
      </c>
      <c r="B31" s="321" t="s">
        <v>167</v>
      </c>
      <c r="C31" s="319" t="s">
        <v>522</v>
      </c>
      <c r="D31" s="319">
        <v>0.19791</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17" t="s">
        <v>166</v>
      </c>
      <c r="B32" s="321" t="s">
        <v>165</v>
      </c>
      <c r="C32" s="319" t="s">
        <v>522</v>
      </c>
      <c r="D32" s="319">
        <v>3.6051299999999999</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17" t="s">
        <v>164</v>
      </c>
      <c r="B33" s="321" t="s">
        <v>163</v>
      </c>
      <c r="C33" s="319" t="s">
        <v>522</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17" t="s">
        <v>162</v>
      </c>
      <c r="B34" s="321" t="s">
        <v>161</v>
      </c>
      <c r="C34" s="319" t="s">
        <v>522</v>
      </c>
      <c r="D34" s="319">
        <v>0.49273000000000045</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x14ac:dyDescent="0.25">
      <c r="A36" s="320" t="s">
        <v>159</v>
      </c>
      <c r="B36" s="323" t="s">
        <v>485</v>
      </c>
      <c r="C36" s="319"/>
      <c r="D36" s="319"/>
      <c r="E36" s="319"/>
      <c r="F36" s="319"/>
      <c r="G36" s="319">
        <v>0</v>
      </c>
      <c r="H36" s="319" t="s">
        <v>522</v>
      </c>
      <c r="I36" s="319"/>
      <c r="J36" s="319">
        <v>0</v>
      </c>
      <c r="K36" s="319"/>
      <c r="L36" s="319">
        <v>0</v>
      </c>
      <c r="M36" s="324" t="s">
        <v>458</v>
      </c>
      <c r="N36" s="319" t="s">
        <v>522</v>
      </c>
      <c r="O36" s="319" t="s">
        <v>522</v>
      </c>
      <c r="P36" s="319">
        <v>0</v>
      </c>
      <c r="Q36" s="324" t="s">
        <v>458</v>
      </c>
      <c r="R36" s="319" t="s">
        <v>522</v>
      </c>
      <c r="S36" s="319" t="s">
        <v>522</v>
      </c>
      <c r="T36" s="319">
        <v>0</v>
      </c>
      <c r="U36" s="324" t="s">
        <v>458</v>
      </c>
      <c r="V36" s="319" t="s">
        <v>522</v>
      </c>
      <c r="W36" s="319" t="s">
        <v>522</v>
      </c>
      <c r="X36" s="319">
        <v>0</v>
      </c>
      <c r="Y36" s="324" t="s">
        <v>458</v>
      </c>
      <c r="Z36" s="319" t="s">
        <v>522</v>
      </c>
      <c r="AA36" s="319" t="s">
        <v>522</v>
      </c>
      <c r="AB36" s="319">
        <v>0</v>
      </c>
      <c r="AC36" s="324" t="s">
        <v>458</v>
      </c>
      <c r="AD36" s="319" t="s">
        <v>522</v>
      </c>
      <c r="AE36" s="319" t="s">
        <v>522</v>
      </c>
      <c r="AF36" s="319">
        <v>0</v>
      </c>
      <c r="AG36" s="319">
        <v>0</v>
      </c>
    </row>
    <row r="37" spans="1:33" ht="31.5" x14ac:dyDescent="0.25">
      <c r="A37" s="320" t="s">
        <v>158</v>
      </c>
      <c r="B37" s="323" t="s">
        <v>483</v>
      </c>
      <c r="C37" s="319"/>
      <c r="D37" s="319"/>
      <c r="E37" s="319"/>
      <c r="F37" s="319"/>
      <c r="G37" s="319">
        <v>0</v>
      </c>
      <c r="H37" s="319" t="s">
        <v>522</v>
      </c>
      <c r="I37" s="319"/>
      <c r="J37" s="319">
        <v>0</v>
      </c>
      <c r="K37" s="319"/>
      <c r="L37" s="319">
        <v>0</v>
      </c>
      <c r="M37" s="324" t="s">
        <v>458</v>
      </c>
      <c r="N37" s="319" t="s">
        <v>522</v>
      </c>
      <c r="O37" s="319" t="s">
        <v>522</v>
      </c>
      <c r="P37" s="319">
        <v>0</v>
      </c>
      <c r="Q37" s="324" t="s">
        <v>458</v>
      </c>
      <c r="R37" s="319" t="s">
        <v>522</v>
      </c>
      <c r="S37" s="319" t="s">
        <v>522</v>
      </c>
      <c r="T37" s="319">
        <v>0</v>
      </c>
      <c r="U37" s="324" t="s">
        <v>458</v>
      </c>
      <c r="V37" s="319" t="s">
        <v>522</v>
      </c>
      <c r="W37" s="319" t="s">
        <v>522</v>
      </c>
      <c r="X37" s="319">
        <v>0</v>
      </c>
      <c r="Y37" s="324" t="s">
        <v>458</v>
      </c>
      <c r="Z37" s="319" t="s">
        <v>522</v>
      </c>
      <c r="AA37" s="319" t="s">
        <v>522</v>
      </c>
      <c r="AB37" s="319">
        <v>0</v>
      </c>
      <c r="AC37" s="324" t="s">
        <v>458</v>
      </c>
      <c r="AD37" s="319" t="s">
        <v>522</v>
      </c>
      <c r="AE37" s="319" t="s">
        <v>522</v>
      </c>
      <c r="AF37" s="319">
        <v>0</v>
      </c>
      <c r="AG37" s="319">
        <v>0</v>
      </c>
    </row>
    <row r="38" spans="1:33" x14ac:dyDescent="0.25">
      <c r="A38" s="320" t="s">
        <v>157</v>
      </c>
      <c r="B38" s="321" t="s">
        <v>148</v>
      </c>
      <c r="C38" s="319"/>
      <c r="D38" s="319"/>
      <c r="E38" s="319"/>
      <c r="F38" s="319"/>
      <c r="G38" s="319">
        <v>0</v>
      </c>
      <c r="H38" s="319" t="s">
        <v>522</v>
      </c>
      <c r="I38" s="319"/>
      <c r="J38" s="319">
        <v>0</v>
      </c>
      <c r="K38" s="319"/>
      <c r="L38" s="319">
        <v>0</v>
      </c>
      <c r="M38" s="324" t="s">
        <v>458</v>
      </c>
      <c r="N38" s="319" t="s">
        <v>522</v>
      </c>
      <c r="O38" s="319" t="s">
        <v>522</v>
      </c>
      <c r="P38" s="319">
        <v>0</v>
      </c>
      <c r="Q38" s="324" t="s">
        <v>458</v>
      </c>
      <c r="R38" s="319" t="s">
        <v>522</v>
      </c>
      <c r="S38" s="319" t="s">
        <v>522</v>
      </c>
      <c r="T38" s="319">
        <v>0</v>
      </c>
      <c r="U38" s="324" t="s">
        <v>458</v>
      </c>
      <c r="V38" s="319" t="s">
        <v>522</v>
      </c>
      <c r="W38" s="319" t="s">
        <v>522</v>
      </c>
      <c r="X38" s="319">
        <v>0</v>
      </c>
      <c r="Y38" s="324" t="s">
        <v>458</v>
      </c>
      <c r="Z38" s="319" t="s">
        <v>522</v>
      </c>
      <c r="AA38" s="319" t="s">
        <v>522</v>
      </c>
      <c r="AB38" s="319">
        <v>0</v>
      </c>
      <c r="AC38" s="324" t="s">
        <v>458</v>
      </c>
      <c r="AD38" s="319" t="s">
        <v>522</v>
      </c>
      <c r="AE38" s="319" t="s">
        <v>522</v>
      </c>
      <c r="AF38" s="319">
        <v>0</v>
      </c>
      <c r="AG38" s="319">
        <v>0</v>
      </c>
    </row>
    <row r="39" spans="1:33" x14ac:dyDescent="0.25">
      <c r="A39" s="320" t="s">
        <v>156</v>
      </c>
      <c r="B39" s="321" t="s">
        <v>571</v>
      </c>
      <c r="C39" s="319"/>
      <c r="D39" s="319"/>
      <c r="E39" s="319"/>
      <c r="F39" s="319"/>
      <c r="G39" s="319">
        <v>0</v>
      </c>
      <c r="H39" s="319" t="s">
        <v>522</v>
      </c>
      <c r="I39" s="319"/>
      <c r="J39" s="319">
        <v>0</v>
      </c>
      <c r="K39" s="319"/>
      <c r="L39" s="319">
        <v>0</v>
      </c>
      <c r="M39" s="324" t="s">
        <v>458</v>
      </c>
      <c r="N39" s="319" t="s">
        <v>522</v>
      </c>
      <c r="O39" s="319" t="s">
        <v>522</v>
      </c>
      <c r="P39" s="319">
        <v>0</v>
      </c>
      <c r="Q39" s="324" t="s">
        <v>458</v>
      </c>
      <c r="R39" s="319" t="s">
        <v>522</v>
      </c>
      <c r="S39" s="319" t="s">
        <v>522</v>
      </c>
      <c r="T39" s="319">
        <v>0</v>
      </c>
      <c r="U39" s="324" t="s">
        <v>458</v>
      </c>
      <c r="V39" s="319" t="s">
        <v>522</v>
      </c>
      <c r="W39" s="319" t="s">
        <v>522</v>
      </c>
      <c r="X39" s="319">
        <v>0</v>
      </c>
      <c r="Y39" s="324" t="s">
        <v>458</v>
      </c>
      <c r="Z39" s="319" t="s">
        <v>522</v>
      </c>
      <c r="AA39" s="319" t="s">
        <v>522</v>
      </c>
      <c r="AB39" s="319">
        <v>2.4540000000000002</v>
      </c>
      <c r="AC39" s="324">
        <v>4</v>
      </c>
      <c r="AD39" s="319" t="s">
        <v>522</v>
      </c>
      <c r="AE39" s="319" t="s">
        <v>522</v>
      </c>
      <c r="AF39" s="319">
        <v>2.4540000000000002</v>
      </c>
      <c r="AG39" s="319">
        <v>0</v>
      </c>
    </row>
    <row r="40" spans="1:33" x14ac:dyDescent="0.25">
      <c r="A40" s="320" t="s">
        <v>155</v>
      </c>
      <c r="B40" s="321" t="s">
        <v>486</v>
      </c>
      <c r="C40" s="319"/>
      <c r="D40" s="319"/>
      <c r="E40" s="319"/>
      <c r="F40" s="319"/>
      <c r="G40" s="319">
        <v>0</v>
      </c>
      <c r="H40" s="319" t="s">
        <v>522</v>
      </c>
      <c r="I40" s="319"/>
      <c r="J40" s="319">
        <v>0</v>
      </c>
      <c r="K40" s="319"/>
      <c r="L40" s="319">
        <v>0</v>
      </c>
      <c r="M40" s="324" t="s">
        <v>458</v>
      </c>
      <c r="N40" s="319" t="s">
        <v>522</v>
      </c>
      <c r="O40" s="319" t="s">
        <v>522</v>
      </c>
      <c r="P40" s="319">
        <v>0</v>
      </c>
      <c r="Q40" s="324" t="s">
        <v>458</v>
      </c>
      <c r="R40" s="319" t="s">
        <v>522</v>
      </c>
      <c r="S40" s="319" t="s">
        <v>522</v>
      </c>
      <c r="T40" s="319">
        <v>0</v>
      </c>
      <c r="U40" s="324" t="s">
        <v>458</v>
      </c>
      <c r="V40" s="319" t="s">
        <v>522</v>
      </c>
      <c r="W40" s="319" t="s">
        <v>522</v>
      </c>
      <c r="X40" s="319">
        <v>0</v>
      </c>
      <c r="Y40" s="324" t="s">
        <v>458</v>
      </c>
      <c r="Z40" s="319" t="s">
        <v>522</v>
      </c>
      <c r="AA40" s="319" t="s">
        <v>522</v>
      </c>
      <c r="AB40" s="319">
        <v>0</v>
      </c>
      <c r="AC40" s="324" t="s">
        <v>458</v>
      </c>
      <c r="AD40" s="319" t="s">
        <v>522</v>
      </c>
      <c r="AE40" s="319" t="s">
        <v>522</v>
      </c>
      <c r="AF40" s="319">
        <v>0</v>
      </c>
      <c r="AG40" s="319">
        <v>0</v>
      </c>
    </row>
    <row r="41" spans="1:33" x14ac:dyDescent="0.25">
      <c r="A41" s="320" t="s">
        <v>154</v>
      </c>
      <c r="B41" s="321" t="s">
        <v>487</v>
      </c>
      <c r="C41" s="319"/>
      <c r="D41" s="319"/>
      <c r="E41" s="319"/>
      <c r="F41" s="319"/>
      <c r="G41" s="319">
        <v>0</v>
      </c>
      <c r="H41" s="319" t="s">
        <v>522</v>
      </c>
      <c r="I41" s="319"/>
      <c r="J41" s="319">
        <v>0</v>
      </c>
      <c r="K41" s="319"/>
      <c r="L41" s="319">
        <v>0</v>
      </c>
      <c r="M41" s="324" t="s">
        <v>458</v>
      </c>
      <c r="N41" s="319" t="s">
        <v>522</v>
      </c>
      <c r="O41" s="319" t="s">
        <v>522</v>
      </c>
      <c r="P41" s="319">
        <v>0</v>
      </c>
      <c r="Q41" s="324" t="s">
        <v>458</v>
      </c>
      <c r="R41" s="319" t="s">
        <v>522</v>
      </c>
      <c r="S41" s="319" t="s">
        <v>522</v>
      </c>
      <c r="T41" s="319">
        <v>0</v>
      </c>
      <c r="U41" s="324" t="s">
        <v>458</v>
      </c>
      <c r="V41" s="319" t="s">
        <v>522</v>
      </c>
      <c r="W41" s="319" t="s">
        <v>522</v>
      </c>
      <c r="X41" s="319">
        <v>0</v>
      </c>
      <c r="Y41" s="324" t="s">
        <v>458</v>
      </c>
      <c r="Z41" s="319" t="s">
        <v>522</v>
      </c>
      <c r="AA41" s="319" t="s">
        <v>522</v>
      </c>
      <c r="AB41" s="319">
        <v>0</v>
      </c>
      <c r="AC41" s="324" t="s">
        <v>458</v>
      </c>
      <c r="AD41" s="319" t="s">
        <v>522</v>
      </c>
      <c r="AE41" s="319" t="s">
        <v>522</v>
      </c>
      <c r="AF41" s="319">
        <v>0</v>
      </c>
      <c r="AG41" s="319">
        <v>0</v>
      </c>
    </row>
    <row r="42" spans="1:33" x14ac:dyDescent="0.25">
      <c r="A42" s="320" t="s">
        <v>153</v>
      </c>
      <c r="B42" s="321" t="s">
        <v>488</v>
      </c>
      <c r="C42" s="319"/>
      <c r="D42" s="319"/>
      <c r="E42" s="319"/>
      <c r="F42" s="319"/>
      <c r="G42" s="319">
        <v>0</v>
      </c>
      <c r="H42" s="319" t="s">
        <v>522</v>
      </c>
      <c r="I42" s="319"/>
      <c r="J42" s="319">
        <v>0</v>
      </c>
      <c r="K42" s="319"/>
      <c r="L42" s="319">
        <v>0</v>
      </c>
      <c r="M42" s="324" t="s">
        <v>458</v>
      </c>
      <c r="N42" s="319" t="s">
        <v>522</v>
      </c>
      <c r="O42" s="319" t="s">
        <v>522</v>
      </c>
      <c r="P42" s="319">
        <v>0</v>
      </c>
      <c r="Q42" s="324" t="s">
        <v>458</v>
      </c>
      <c r="R42" s="319" t="s">
        <v>522</v>
      </c>
      <c r="S42" s="319" t="s">
        <v>522</v>
      </c>
      <c r="T42" s="319">
        <v>0</v>
      </c>
      <c r="U42" s="324" t="s">
        <v>458</v>
      </c>
      <c r="V42" s="319" t="s">
        <v>522</v>
      </c>
      <c r="W42" s="319" t="s">
        <v>522</v>
      </c>
      <c r="X42" s="319">
        <v>0</v>
      </c>
      <c r="Y42" s="324" t="s">
        <v>458</v>
      </c>
      <c r="Z42" s="319" t="s">
        <v>522</v>
      </c>
      <c r="AA42" s="319" t="s">
        <v>522</v>
      </c>
      <c r="AB42" s="319">
        <v>0</v>
      </c>
      <c r="AC42" s="324" t="s">
        <v>458</v>
      </c>
      <c r="AD42" s="319" t="s">
        <v>522</v>
      </c>
      <c r="AE42" s="319" t="s">
        <v>522</v>
      </c>
      <c r="AF42" s="319">
        <v>0</v>
      </c>
      <c r="AG42" s="319">
        <v>0</v>
      </c>
    </row>
    <row r="43" spans="1:33" x14ac:dyDescent="0.25">
      <c r="A43" s="320" t="s">
        <v>489</v>
      </c>
      <c r="B43" s="321" t="s">
        <v>490</v>
      </c>
      <c r="C43" s="319"/>
      <c r="D43" s="319"/>
      <c r="E43" s="319"/>
      <c r="F43" s="319"/>
      <c r="G43" s="319">
        <v>0</v>
      </c>
      <c r="H43" s="319" t="s">
        <v>522</v>
      </c>
      <c r="I43" s="319"/>
      <c r="J43" s="319">
        <v>0</v>
      </c>
      <c r="K43" s="319"/>
      <c r="L43" s="319">
        <v>0</v>
      </c>
      <c r="M43" s="324" t="s">
        <v>458</v>
      </c>
      <c r="N43" s="319" t="s">
        <v>522</v>
      </c>
      <c r="O43" s="319" t="s">
        <v>522</v>
      </c>
      <c r="P43" s="319">
        <v>0</v>
      </c>
      <c r="Q43" s="324" t="s">
        <v>458</v>
      </c>
      <c r="R43" s="319" t="s">
        <v>522</v>
      </c>
      <c r="S43" s="319" t="s">
        <v>522</v>
      </c>
      <c r="T43" s="319">
        <v>0</v>
      </c>
      <c r="U43" s="324" t="s">
        <v>458</v>
      </c>
      <c r="V43" s="319" t="s">
        <v>522</v>
      </c>
      <c r="W43" s="319" t="s">
        <v>522</v>
      </c>
      <c r="X43" s="319">
        <v>0</v>
      </c>
      <c r="Y43" s="324" t="s">
        <v>458</v>
      </c>
      <c r="Z43" s="319" t="s">
        <v>522</v>
      </c>
      <c r="AA43" s="319" t="s">
        <v>522</v>
      </c>
      <c r="AB43" s="319">
        <v>0</v>
      </c>
      <c r="AC43" s="324" t="s">
        <v>458</v>
      </c>
      <c r="AD43" s="319" t="s">
        <v>522</v>
      </c>
      <c r="AE43" s="319" t="s">
        <v>522</v>
      </c>
      <c r="AF43" s="319">
        <v>0</v>
      </c>
      <c r="AG43" s="319">
        <v>0</v>
      </c>
    </row>
    <row r="44" spans="1:33" x14ac:dyDescent="0.25">
      <c r="A44" s="320" t="s">
        <v>491</v>
      </c>
      <c r="B44" s="321" t="s">
        <v>492</v>
      </c>
      <c r="C44" s="319"/>
      <c r="D44" s="319"/>
      <c r="E44" s="319"/>
      <c r="F44" s="319"/>
      <c r="G44" s="319">
        <v>0</v>
      </c>
      <c r="H44" s="319" t="s">
        <v>522</v>
      </c>
      <c r="I44" s="319"/>
      <c r="J44" s="319">
        <v>0</v>
      </c>
      <c r="K44" s="319"/>
      <c r="L44" s="319">
        <v>0</v>
      </c>
      <c r="M44" s="324" t="s">
        <v>458</v>
      </c>
      <c r="N44" s="319" t="s">
        <v>522</v>
      </c>
      <c r="O44" s="319" t="s">
        <v>522</v>
      </c>
      <c r="P44" s="319">
        <v>0</v>
      </c>
      <c r="Q44" s="324" t="s">
        <v>458</v>
      </c>
      <c r="R44" s="319" t="s">
        <v>522</v>
      </c>
      <c r="S44" s="319" t="s">
        <v>522</v>
      </c>
      <c r="T44" s="319">
        <v>0</v>
      </c>
      <c r="U44" s="324" t="s">
        <v>458</v>
      </c>
      <c r="V44" s="319" t="s">
        <v>522</v>
      </c>
      <c r="W44" s="319" t="s">
        <v>522</v>
      </c>
      <c r="X44" s="319">
        <v>0</v>
      </c>
      <c r="Y44" s="324" t="s">
        <v>458</v>
      </c>
      <c r="Z44" s="319" t="s">
        <v>522</v>
      </c>
      <c r="AA44" s="319" t="s">
        <v>522</v>
      </c>
      <c r="AB44" s="319">
        <v>0</v>
      </c>
      <c r="AC44" s="324" t="s">
        <v>458</v>
      </c>
      <c r="AD44" s="319" t="s">
        <v>522</v>
      </c>
      <c r="AE44" s="319" t="s">
        <v>522</v>
      </c>
      <c r="AF44" s="319">
        <v>0</v>
      </c>
      <c r="AG44" s="319">
        <v>0</v>
      </c>
    </row>
    <row r="45" spans="1:33" x14ac:dyDescent="0.25">
      <c r="A45" s="320" t="s">
        <v>493</v>
      </c>
      <c r="B45" s="321" t="s">
        <v>494</v>
      </c>
      <c r="C45" s="319"/>
      <c r="D45" s="319"/>
      <c r="E45" s="319"/>
      <c r="F45" s="319"/>
      <c r="G45" s="319">
        <v>0</v>
      </c>
      <c r="H45" s="319" t="s">
        <v>522</v>
      </c>
      <c r="I45" s="319"/>
      <c r="J45" s="319">
        <v>0</v>
      </c>
      <c r="K45" s="319"/>
      <c r="L45" s="319">
        <v>0</v>
      </c>
      <c r="M45" s="324" t="s">
        <v>458</v>
      </c>
      <c r="N45" s="319" t="s">
        <v>522</v>
      </c>
      <c r="O45" s="319" t="s">
        <v>522</v>
      </c>
      <c r="P45" s="319">
        <v>0</v>
      </c>
      <c r="Q45" s="324" t="s">
        <v>458</v>
      </c>
      <c r="R45" s="319" t="s">
        <v>522</v>
      </c>
      <c r="S45" s="319" t="s">
        <v>522</v>
      </c>
      <c r="T45" s="319">
        <v>0</v>
      </c>
      <c r="U45" s="324" t="s">
        <v>458</v>
      </c>
      <c r="V45" s="319" t="s">
        <v>522</v>
      </c>
      <c r="W45" s="319" t="s">
        <v>522</v>
      </c>
      <c r="X45" s="319">
        <v>0</v>
      </c>
      <c r="Y45" s="324" t="s">
        <v>458</v>
      </c>
      <c r="Z45" s="319" t="s">
        <v>522</v>
      </c>
      <c r="AA45" s="319" t="s">
        <v>522</v>
      </c>
      <c r="AB45" s="319">
        <v>0</v>
      </c>
      <c r="AC45" s="324" t="s">
        <v>458</v>
      </c>
      <c r="AD45" s="319" t="s">
        <v>522</v>
      </c>
      <c r="AE45" s="319" t="s">
        <v>522</v>
      </c>
      <c r="AF45" s="319">
        <v>0</v>
      </c>
      <c r="AG45" s="319">
        <v>0</v>
      </c>
    </row>
    <row r="46" spans="1:33" x14ac:dyDescent="0.25">
      <c r="A46" s="320" t="s">
        <v>495</v>
      </c>
      <c r="B46" s="321" t="s">
        <v>496</v>
      </c>
      <c r="C46" s="319"/>
      <c r="D46" s="319"/>
      <c r="E46" s="319"/>
      <c r="F46" s="319"/>
      <c r="G46" s="319">
        <v>0</v>
      </c>
      <c r="H46" s="319" t="s">
        <v>522</v>
      </c>
      <c r="I46" s="319"/>
      <c r="J46" s="319">
        <v>0</v>
      </c>
      <c r="K46" s="319"/>
      <c r="L46" s="319">
        <v>0</v>
      </c>
      <c r="M46" s="324" t="s">
        <v>458</v>
      </c>
      <c r="N46" s="319" t="s">
        <v>522</v>
      </c>
      <c r="O46" s="319" t="s">
        <v>522</v>
      </c>
      <c r="P46" s="319">
        <v>0</v>
      </c>
      <c r="Q46" s="324" t="s">
        <v>458</v>
      </c>
      <c r="R46" s="319" t="s">
        <v>522</v>
      </c>
      <c r="S46" s="319" t="s">
        <v>522</v>
      </c>
      <c r="T46" s="319">
        <v>0</v>
      </c>
      <c r="U46" s="324" t="s">
        <v>458</v>
      </c>
      <c r="V46" s="319" t="s">
        <v>522</v>
      </c>
      <c r="W46" s="319" t="s">
        <v>522</v>
      </c>
      <c r="X46" s="319">
        <v>0</v>
      </c>
      <c r="Y46" s="324" t="s">
        <v>458</v>
      </c>
      <c r="Z46" s="319" t="s">
        <v>522</v>
      </c>
      <c r="AA46" s="319" t="s">
        <v>522</v>
      </c>
      <c r="AB46" s="319">
        <v>0</v>
      </c>
      <c r="AC46" s="324" t="s">
        <v>458</v>
      </c>
      <c r="AD46" s="319" t="s">
        <v>522</v>
      </c>
      <c r="AE46" s="319" t="s">
        <v>522</v>
      </c>
      <c r="AF46" s="319">
        <v>0</v>
      </c>
      <c r="AG46" s="319">
        <v>0</v>
      </c>
    </row>
    <row r="47" spans="1:33" x14ac:dyDescent="0.25">
      <c r="A47" s="317" t="s">
        <v>61</v>
      </c>
      <c r="B47" s="318" t="s">
        <v>152</v>
      </c>
      <c r="C47" s="319"/>
      <c r="D47" s="319"/>
      <c r="E47" s="319"/>
      <c r="F47" s="319"/>
      <c r="G47" s="319"/>
      <c r="H47" s="319"/>
      <c r="I47" s="319"/>
      <c r="J47" s="319"/>
      <c r="K47" s="319"/>
      <c r="L47" s="319"/>
      <c r="M47" s="319"/>
      <c r="N47" s="319"/>
      <c r="O47" s="319"/>
      <c r="P47" s="319"/>
      <c r="Q47" s="319"/>
      <c r="R47" s="319"/>
      <c r="S47" s="319"/>
      <c r="T47" s="319"/>
      <c r="U47" s="319"/>
      <c r="V47" s="319"/>
      <c r="W47" s="324"/>
      <c r="X47" s="319"/>
      <c r="Y47" s="319"/>
      <c r="Z47" s="319"/>
      <c r="AA47" s="319"/>
      <c r="AB47" s="319"/>
      <c r="AC47" s="319"/>
      <c r="AD47" s="319"/>
      <c r="AE47" s="319"/>
      <c r="AF47" s="319"/>
      <c r="AG47" s="319"/>
    </row>
    <row r="48" spans="1:33" x14ac:dyDescent="0.25">
      <c r="A48" s="320" t="s">
        <v>151</v>
      </c>
      <c r="B48" s="323" t="s">
        <v>485</v>
      </c>
      <c r="C48" s="319"/>
      <c r="D48" s="319"/>
      <c r="E48" s="319"/>
      <c r="F48" s="319"/>
      <c r="G48" s="319">
        <v>0</v>
      </c>
      <c r="H48" s="319" t="s">
        <v>522</v>
      </c>
      <c r="I48" s="319"/>
      <c r="J48" s="319">
        <v>0</v>
      </c>
      <c r="K48" s="319"/>
      <c r="L48" s="319">
        <v>0</v>
      </c>
      <c r="M48" s="319"/>
      <c r="N48" s="319" t="s">
        <v>522</v>
      </c>
      <c r="O48" s="319"/>
      <c r="P48" s="319">
        <v>0</v>
      </c>
      <c r="Q48" s="319"/>
      <c r="R48" s="319" t="s">
        <v>522</v>
      </c>
      <c r="S48" s="319"/>
      <c r="T48" s="319">
        <v>0</v>
      </c>
      <c r="U48" s="319"/>
      <c r="V48" s="319" t="s">
        <v>522</v>
      </c>
      <c r="W48" s="319"/>
      <c r="X48" s="319">
        <v>0</v>
      </c>
      <c r="Y48" s="319"/>
      <c r="Z48" s="319" t="s">
        <v>522</v>
      </c>
      <c r="AA48" s="319"/>
      <c r="AB48" s="319">
        <v>0</v>
      </c>
      <c r="AC48" s="319"/>
      <c r="AD48" s="319" t="s">
        <v>522</v>
      </c>
      <c r="AE48" s="319"/>
      <c r="AF48" s="319">
        <v>0</v>
      </c>
      <c r="AG48" s="319">
        <v>0</v>
      </c>
    </row>
    <row r="49" spans="1:33" ht="31.5" x14ac:dyDescent="0.25">
      <c r="A49" s="320" t="s">
        <v>150</v>
      </c>
      <c r="B49" s="323" t="s">
        <v>483</v>
      </c>
      <c r="C49" s="319"/>
      <c r="D49" s="319"/>
      <c r="E49" s="319"/>
      <c r="F49" s="319"/>
      <c r="G49" s="319">
        <v>0</v>
      </c>
      <c r="H49" s="319" t="s">
        <v>522</v>
      </c>
      <c r="I49" s="319"/>
      <c r="J49" s="319">
        <v>0</v>
      </c>
      <c r="K49" s="319"/>
      <c r="L49" s="319">
        <v>0</v>
      </c>
      <c r="M49" s="319"/>
      <c r="N49" s="319" t="s">
        <v>522</v>
      </c>
      <c r="O49" s="319"/>
      <c r="P49" s="319">
        <v>0</v>
      </c>
      <c r="Q49" s="319"/>
      <c r="R49" s="319" t="s">
        <v>522</v>
      </c>
      <c r="S49" s="319"/>
      <c r="T49" s="319">
        <v>0</v>
      </c>
      <c r="U49" s="319"/>
      <c r="V49" s="319" t="s">
        <v>522</v>
      </c>
      <c r="W49" s="319"/>
      <c r="X49" s="319">
        <v>0</v>
      </c>
      <c r="Y49" s="319"/>
      <c r="Z49" s="319" t="s">
        <v>522</v>
      </c>
      <c r="AA49" s="319"/>
      <c r="AB49" s="319">
        <v>0</v>
      </c>
      <c r="AC49" s="319"/>
      <c r="AD49" s="319" t="s">
        <v>522</v>
      </c>
      <c r="AE49" s="319"/>
      <c r="AF49" s="319">
        <v>0</v>
      </c>
      <c r="AG49" s="319">
        <v>0</v>
      </c>
    </row>
    <row r="50" spans="1:33" x14ac:dyDescent="0.25">
      <c r="A50" s="320" t="s">
        <v>149</v>
      </c>
      <c r="B50" s="321" t="s">
        <v>148</v>
      </c>
      <c r="C50" s="319"/>
      <c r="D50" s="319"/>
      <c r="E50" s="319"/>
      <c r="F50" s="319"/>
      <c r="G50" s="319">
        <v>0</v>
      </c>
      <c r="H50" s="319" t="s">
        <v>522</v>
      </c>
      <c r="I50" s="319"/>
      <c r="J50" s="319">
        <v>0</v>
      </c>
      <c r="K50" s="319"/>
      <c r="L50" s="319">
        <v>0</v>
      </c>
      <c r="M50" s="319"/>
      <c r="N50" s="319" t="s">
        <v>522</v>
      </c>
      <c r="O50" s="319"/>
      <c r="P50" s="319">
        <v>0</v>
      </c>
      <c r="Q50" s="319"/>
      <c r="R50" s="319" t="s">
        <v>522</v>
      </c>
      <c r="S50" s="319"/>
      <c r="T50" s="319">
        <v>0</v>
      </c>
      <c r="U50" s="319"/>
      <c r="V50" s="319" t="s">
        <v>522</v>
      </c>
      <c r="W50" s="319"/>
      <c r="X50" s="319">
        <v>0</v>
      </c>
      <c r="Y50" s="319"/>
      <c r="Z50" s="319" t="s">
        <v>522</v>
      </c>
      <c r="AA50" s="319"/>
      <c r="AB50" s="319">
        <v>0</v>
      </c>
      <c r="AC50" s="319"/>
      <c r="AD50" s="319" t="s">
        <v>522</v>
      </c>
      <c r="AE50" s="319"/>
      <c r="AF50" s="319">
        <v>0</v>
      </c>
      <c r="AG50" s="319">
        <v>0</v>
      </c>
    </row>
    <row r="51" spans="1:33" ht="35.25" customHeight="1" x14ac:dyDescent="0.25">
      <c r="A51" s="320" t="s">
        <v>147</v>
      </c>
      <c r="B51" s="321" t="s">
        <v>146</v>
      </c>
      <c r="C51" s="319"/>
      <c r="D51" s="319"/>
      <c r="E51" s="319"/>
      <c r="F51" s="319"/>
      <c r="G51" s="319">
        <v>0</v>
      </c>
      <c r="H51" s="319" t="s">
        <v>522</v>
      </c>
      <c r="I51" s="319"/>
      <c r="J51" s="319">
        <v>0</v>
      </c>
      <c r="K51" s="319"/>
      <c r="L51" s="319">
        <v>0</v>
      </c>
      <c r="M51" s="319"/>
      <c r="N51" s="319" t="s">
        <v>522</v>
      </c>
      <c r="O51" s="319"/>
      <c r="P51" s="319">
        <v>0</v>
      </c>
      <c r="Q51" s="319"/>
      <c r="R51" s="319" t="s">
        <v>522</v>
      </c>
      <c r="S51" s="319"/>
      <c r="T51" s="319">
        <v>0</v>
      </c>
      <c r="U51" s="319"/>
      <c r="V51" s="319" t="s">
        <v>522</v>
      </c>
      <c r="W51" s="319"/>
      <c r="X51" s="319">
        <v>0</v>
      </c>
      <c r="Y51" s="319"/>
      <c r="Z51" s="319" t="s">
        <v>522</v>
      </c>
      <c r="AA51" s="319"/>
      <c r="AB51" s="319">
        <v>2.4540000000000002</v>
      </c>
      <c r="AC51" s="319"/>
      <c r="AD51" s="319" t="s">
        <v>522</v>
      </c>
      <c r="AE51" s="319"/>
      <c r="AF51" s="319">
        <v>2.4540000000000002</v>
      </c>
      <c r="AG51" s="319">
        <v>0</v>
      </c>
    </row>
    <row r="52" spans="1:33" ht="31.5" x14ac:dyDescent="0.25">
      <c r="A52" s="320" t="s">
        <v>145</v>
      </c>
      <c r="B52" s="321" t="s">
        <v>144</v>
      </c>
      <c r="C52" s="319"/>
      <c r="D52" s="319"/>
      <c r="E52" s="319"/>
      <c r="F52" s="319"/>
      <c r="G52" s="319">
        <v>0</v>
      </c>
      <c r="H52" s="319" t="s">
        <v>522</v>
      </c>
      <c r="I52" s="319"/>
      <c r="J52" s="319">
        <v>0</v>
      </c>
      <c r="K52" s="319"/>
      <c r="L52" s="319">
        <v>0</v>
      </c>
      <c r="M52" s="319"/>
      <c r="N52" s="319" t="s">
        <v>522</v>
      </c>
      <c r="O52" s="319"/>
      <c r="P52" s="319">
        <v>0</v>
      </c>
      <c r="Q52" s="319"/>
      <c r="R52" s="319" t="s">
        <v>522</v>
      </c>
      <c r="S52" s="319"/>
      <c r="T52" s="319">
        <v>0</v>
      </c>
      <c r="U52" s="319"/>
      <c r="V52" s="319" t="s">
        <v>522</v>
      </c>
      <c r="W52" s="319"/>
      <c r="X52" s="319">
        <v>0</v>
      </c>
      <c r="Y52" s="319"/>
      <c r="Z52" s="319" t="s">
        <v>522</v>
      </c>
      <c r="AA52" s="319"/>
      <c r="AB52" s="319">
        <v>0</v>
      </c>
      <c r="AC52" s="319"/>
      <c r="AD52" s="319" t="s">
        <v>522</v>
      </c>
      <c r="AE52" s="319"/>
      <c r="AF52" s="319">
        <v>0</v>
      </c>
      <c r="AG52" s="319">
        <v>0</v>
      </c>
    </row>
    <row r="53" spans="1:33" x14ac:dyDescent="0.25">
      <c r="A53" s="320" t="s">
        <v>143</v>
      </c>
      <c r="B53" s="321" t="s">
        <v>142</v>
      </c>
      <c r="C53" s="319"/>
      <c r="D53" s="319"/>
      <c r="E53" s="319"/>
      <c r="F53" s="319"/>
      <c r="G53" s="319">
        <v>0</v>
      </c>
      <c r="H53" s="319" t="s">
        <v>522</v>
      </c>
      <c r="I53" s="319"/>
      <c r="J53" s="319">
        <v>0</v>
      </c>
      <c r="K53" s="319"/>
      <c r="L53" s="319">
        <v>0</v>
      </c>
      <c r="M53" s="319"/>
      <c r="N53" s="319" t="s">
        <v>522</v>
      </c>
      <c r="O53" s="319"/>
      <c r="P53" s="319">
        <v>0</v>
      </c>
      <c r="Q53" s="319"/>
      <c r="R53" s="319" t="s">
        <v>522</v>
      </c>
      <c r="S53" s="319"/>
      <c r="T53" s="319">
        <v>0</v>
      </c>
      <c r="U53" s="319"/>
      <c r="V53" s="319" t="s">
        <v>522</v>
      </c>
      <c r="W53" s="319"/>
      <c r="X53" s="319">
        <v>0</v>
      </c>
      <c r="Y53" s="319"/>
      <c r="Z53" s="319" t="s">
        <v>522</v>
      </c>
      <c r="AA53" s="319"/>
      <c r="AB53" s="319">
        <v>0</v>
      </c>
      <c r="AC53" s="319"/>
      <c r="AD53" s="319" t="s">
        <v>522</v>
      </c>
      <c r="AE53" s="319"/>
      <c r="AF53" s="319">
        <v>0</v>
      </c>
      <c r="AG53" s="319">
        <v>0</v>
      </c>
    </row>
    <row r="54" spans="1:33" x14ac:dyDescent="0.25">
      <c r="A54" s="320" t="s">
        <v>141</v>
      </c>
      <c r="B54" s="321" t="s">
        <v>486</v>
      </c>
      <c r="C54" s="319"/>
      <c r="D54" s="319"/>
      <c r="E54" s="319"/>
      <c r="F54" s="319"/>
      <c r="G54" s="319">
        <v>0</v>
      </c>
      <c r="H54" s="319" t="s">
        <v>522</v>
      </c>
      <c r="I54" s="319"/>
      <c r="J54" s="319">
        <v>0</v>
      </c>
      <c r="K54" s="319"/>
      <c r="L54" s="319">
        <v>0</v>
      </c>
      <c r="M54" s="319"/>
      <c r="N54" s="319" t="s">
        <v>522</v>
      </c>
      <c r="O54" s="319"/>
      <c r="P54" s="319">
        <v>0</v>
      </c>
      <c r="Q54" s="319"/>
      <c r="R54" s="319" t="s">
        <v>522</v>
      </c>
      <c r="S54" s="319"/>
      <c r="T54" s="319">
        <v>0</v>
      </c>
      <c r="U54" s="319"/>
      <c r="V54" s="319" t="s">
        <v>522</v>
      </c>
      <c r="W54" s="319"/>
      <c r="X54" s="319">
        <v>0</v>
      </c>
      <c r="Y54" s="319"/>
      <c r="Z54" s="319" t="s">
        <v>522</v>
      </c>
      <c r="AA54" s="319"/>
      <c r="AB54" s="319">
        <v>0</v>
      </c>
      <c r="AC54" s="319"/>
      <c r="AD54" s="319" t="s">
        <v>522</v>
      </c>
      <c r="AE54" s="319"/>
      <c r="AF54" s="319">
        <v>0</v>
      </c>
      <c r="AG54" s="319">
        <v>0</v>
      </c>
    </row>
    <row r="55" spans="1:33" x14ac:dyDescent="0.25">
      <c r="A55" s="320" t="s">
        <v>497</v>
      </c>
      <c r="B55" s="321" t="s">
        <v>487</v>
      </c>
      <c r="C55" s="319"/>
      <c r="D55" s="319"/>
      <c r="E55" s="319"/>
      <c r="F55" s="319"/>
      <c r="G55" s="319">
        <v>0</v>
      </c>
      <c r="H55" s="319" t="s">
        <v>522</v>
      </c>
      <c r="I55" s="319"/>
      <c r="J55" s="319">
        <v>0</v>
      </c>
      <c r="K55" s="319"/>
      <c r="L55" s="319">
        <v>0</v>
      </c>
      <c r="M55" s="319"/>
      <c r="N55" s="319" t="s">
        <v>522</v>
      </c>
      <c r="O55" s="319"/>
      <c r="P55" s="319">
        <v>0</v>
      </c>
      <c r="Q55" s="319"/>
      <c r="R55" s="319" t="s">
        <v>522</v>
      </c>
      <c r="S55" s="319"/>
      <c r="T55" s="319">
        <v>0</v>
      </c>
      <c r="U55" s="319"/>
      <c r="V55" s="319" t="s">
        <v>522</v>
      </c>
      <c r="W55" s="319"/>
      <c r="X55" s="319">
        <v>0</v>
      </c>
      <c r="Y55" s="319"/>
      <c r="Z55" s="319" t="s">
        <v>522</v>
      </c>
      <c r="AA55" s="319"/>
      <c r="AB55" s="319">
        <v>0</v>
      </c>
      <c r="AC55" s="319"/>
      <c r="AD55" s="319" t="s">
        <v>522</v>
      </c>
      <c r="AE55" s="319"/>
      <c r="AF55" s="319">
        <v>0</v>
      </c>
      <c r="AG55" s="319">
        <v>0</v>
      </c>
    </row>
    <row r="56" spans="1:33" x14ac:dyDescent="0.25">
      <c r="A56" s="320" t="s">
        <v>498</v>
      </c>
      <c r="B56" s="321" t="s">
        <v>488</v>
      </c>
      <c r="C56" s="319"/>
      <c r="D56" s="319"/>
      <c r="E56" s="319"/>
      <c r="F56" s="319"/>
      <c r="G56" s="319">
        <v>0</v>
      </c>
      <c r="H56" s="319" t="s">
        <v>522</v>
      </c>
      <c r="I56" s="319"/>
      <c r="J56" s="319">
        <v>0</v>
      </c>
      <c r="K56" s="319"/>
      <c r="L56" s="319">
        <v>0</v>
      </c>
      <c r="M56" s="319"/>
      <c r="N56" s="319" t="s">
        <v>522</v>
      </c>
      <c r="O56" s="319"/>
      <c r="P56" s="319">
        <v>0</v>
      </c>
      <c r="Q56" s="319"/>
      <c r="R56" s="319" t="s">
        <v>522</v>
      </c>
      <c r="S56" s="319"/>
      <c r="T56" s="319">
        <v>0</v>
      </c>
      <c r="U56" s="319"/>
      <c r="V56" s="319" t="s">
        <v>522</v>
      </c>
      <c r="W56" s="319"/>
      <c r="X56" s="319">
        <v>0</v>
      </c>
      <c r="Y56" s="319"/>
      <c r="Z56" s="319" t="s">
        <v>522</v>
      </c>
      <c r="AA56" s="319"/>
      <c r="AB56" s="319">
        <v>0</v>
      </c>
      <c r="AC56" s="319"/>
      <c r="AD56" s="319" t="s">
        <v>522</v>
      </c>
      <c r="AE56" s="319"/>
      <c r="AF56" s="319">
        <v>0</v>
      </c>
      <c r="AG56" s="319">
        <v>0</v>
      </c>
    </row>
    <row r="57" spans="1:33" x14ac:dyDescent="0.25">
      <c r="A57" s="320" t="s">
        <v>499</v>
      </c>
      <c r="B57" s="321" t="s">
        <v>490</v>
      </c>
      <c r="C57" s="319"/>
      <c r="D57" s="319"/>
      <c r="E57" s="319"/>
      <c r="F57" s="319"/>
      <c r="G57" s="319">
        <v>0</v>
      </c>
      <c r="H57" s="319" t="s">
        <v>522</v>
      </c>
      <c r="I57" s="319"/>
      <c r="J57" s="319">
        <v>0</v>
      </c>
      <c r="K57" s="319"/>
      <c r="L57" s="319">
        <v>0</v>
      </c>
      <c r="M57" s="319"/>
      <c r="N57" s="319" t="s">
        <v>522</v>
      </c>
      <c r="O57" s="319"/>
      <c r="P57" s="319">
        <v>0</v>
      </c>
      <c r="Q57" s="319"/>
      <c r="R57" s="319" t="s">
        <v>522</v>
      </c>
      <c r="S57" s="319"/>
      <c r="T57" s="319">
        <v>0</v>
      </c>
      <c r="U57" s="319"/>
      <c r="V57" s="319" t="s">
        <v>522</v>
      </c>
      <c r="W57" s="319"/>
      <c r="X57" s="319">
        <v>0</v>
      </c>
      <c r="Y57" s="319"/>
      <c r="Z57" s="319" t="s">
        <v>522</v>
      </c>
      <c r="AA57" s="319"/>
      <c r="AB57" s="319">
        <v>0</v>
      </c>
      <c r="AC57" s="319"/>
      <c r="AD57" s="319" t="s">
        <v>522</v>
      </c>
      <c r="AE57" s="319"/>
      <c r="AF57" s="319">
        <v>0</v>
      </c>
      <c r="AG57" s="319">
        <v>0</v>
      </c>
    </row>
    <row r="58" spans="1:33" ht="36.75" customHeight="1" x14ac:dyDescent="0.25">
      <c r="A58" s="320" t="s">
        <v>500</v>
      </c>
      <c r="B58" s="321" t="s">
        <v>492</v>
      </c>
      <c r="C58" s="319"/>
      <c r="D58" s="319"/>
      <c r="E58" s="319"/>
      <c r="F58" s="319"/>
      <c r="G58" s="319">
        <v>0</v>
      </c>
      <c r="H58" s="319" t="s">
        <v>522</v>
      </c>
      <c r="I58" s="319"/>
      <c r="J58" s="319">
        <v>0</v>
      </c>
      <c r="K58" s="319"/>
      <c r="L58" s="319">
        <v>0</v>
      </c>
      <c r="M58" s="319"/>
      <c r="N58" s="319" t="s">
        <v>522</v>
      </c>
      <c r="O58" s="319"/>
      <c r="P58" s="319">
        <v>0</v>
      </c>
      <c r="Q58" s="319"/>
      <c r="R58" s="319" t="s">
        <v>522</v>
      </c>
      <c r="S58" s="319"/>
      <c r="T58" s="319">
        <v>0</v>
      </c>
      <c r="U58" s="319"/>
      <c r="V58" s="319" t="s">
        <v>522</v>
      </c>
      <c r="W58" s="319"/>
      <c r="X58" s="319">
        <v>0</v>
      </c>
      <c r="Y58" s="319"/>
      <c r="Z58" s="319" t="s">
        <v>522</v>
      </c>
      <c r="AA58" s="319"/>
      <c r="AB58" s="319">
        <v>0</v>
      </c>
      <c r="AC58" s="319"/>
      <c r="AD58" s="319" t="s">
        <v>522</v>
      </c>
      <c r="AE58" s="319"/>
      <c r="AF58" s="319">
        <v>0</v>
      </c>
      <c r="AG58" s="319">
        <v>0</v>
      </c>
    </row>
    <row r="59" spans="1:33" x14ac:dyDescent="0.25">
      <c r="A59" s="320" t="s">
        <v>501</v>
      </c>
      <c r="B59" s="321" t="s">
        <v>494</v>
      </c>
      <c r="C59" s="319"/>
      <c r="D59" s="319"/>
      <c r="E59" s="319"/>
      <c r="F59" s="319"/>
      <c r="G59" s="319">
        <v>0</v>
      </c>
      <c r="H59" s="319" t="s">
        <v>522</v>
      </c>
      <c r="I59" s="319"/>
      <c r="J59" s="319">
        <v>0</v>
      </c>
      <c r="K59" s="319"/>
      <c r="L59" s="319">
        <v>0</v>
      </c>
      <c r="M59" s="319"/>
      <c r="N59" s="319" t="s">
        <v>522</v>
      </c>
      <c r="O59" s="319"/>
      <c r="P59" s="319">
        <v>0</v>
      </c>
      <c r="Q59" s="319"/>
      <c r="R59" s="319" t="s">
        <v>522</v>
      </c>
      <c r="S59" s="319"/>
      <c r="T59" s="319">
        <v>0</v>
      </c>
      <c r="U59" s="319"/>
      <c r="V59" s="319" t="s">
        <v>522</v>
      </c>
      <c r="W59" s="319"/>
      <c r="X59" s="319">
        <v>0</v>
      </c>
      <c r="Y59" s="319"/>
      <c r="Z59" s="319" t="s">
        <v>522</v>
      </c>
      <c r="AA59" s="319"/>
      <c r="AB59" s="319">
        <v>0</v>
      </c>
      <c r="AC59" s="319"/>
      <c r="AD59" s="319" t="s">
        <v>522</v>
      </c>
      <c r="AE59" s="319"/>
      <c r="AF59" s="319">
        <v>0</v>
      </c>
      <c r="AG59" s="319">
        <v>0</v>
      </c>
    </row>
    <row r="60" spans="1:33" x14ac:dyDescent="0.25">
      <c r="A60" s="320" t="s">
        <v>502</v>
      </c>
      <c r="B60" s="321" t="s">
        <v>496</v>
      </c>
      <c r="C60" s="319"/>
      <c r="D60" s="319"/>
      <c r="E60" s="319"/>
      <c r="F60" s="319"/>
      <c r="G60" s="319">
        <v>0</v>
      </c>
      <c r="H60" s="319" t="s">
        <v>522</v>
      </c>
      <c r="I60" s="319"/>
      <c r="J60" s="319">
        <v>0</v>
      </c>
      <c r="K60" s="319"/>
      <c r="L60" s="319">
        <v>0</v>
      </c>
      <c r="M60" s="319"/>
      <c r="N60" s="319" t="s">
        <v>522</v>
      </c>
      <c r="O60" s="319"/>
      <c r="P60" s="319">
        <v>0</v>
      </c>
      <c r="Q60" s="319"/>
      <c r="R60" s="319" t="s">
        <v>522</v>
      </c>
      <c r="S60" s="319"/>
      <c r="T60" s="319">
        <v>0</v>
      </c>
      <c r="U60" s="319"/>
      <c r="V60" s="319" t="s">
        <v>522</v>
      </c>
      <c r="W60" s="319"/>
      <c r="X60" s="319">
        <v>0</v>
      </c>
      <c r="Y60" s="319"/>
      <c r="Z60" s="319" t="s">
        <v>522</v>
      </c>
      <c r="AA60" s="319"/>
      <c r="AB60" s="319">
        <v>0</v>
      </c>
      <c r="AC60" s="319"/>
      <c r="AD60" s="319" t="s">
        <v>522</v>
      </c>
      <c r="AE60" s="319"/>
      <c r="AF60" s="319">
        <v>0</v>
      </c>
      <c r="AG60" s="319">
        <v>0</v>
      </c>
    </row>
    <row r="61" spans="1:33"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x14ac:dyDescent="0.25">
      <c r="A62" s="320" t="s">
        <v>139</v>
      </c>
      <c r="B62" s="321" t="s">
        <v>138</v>
      </c>
      <c r="C62" s="319" t="s">
        <v>522</v>
      </c>
      <c r="D62" s="319">
        <v>4.2957700000000001</v>
      </c>
      <c r="E62" s="319"/>
      <c r="F62" s="319"/>
      <c r="G62" s="319">
        <v>0</v>
      </c>
      <c r="H62" s="319" t="s">
        <v>522</v>
      </c>
      <c r="I62" s="319"/>
      <c r="J62" s="319">
        <v>0</v>
      </c>
      <c r="K62" s="319"/>
      <c r="L62" s="319">
        <v>0</v>
      </c>
      <c r="M62" s="319"/>
      <c r="N62" s="319" t="s">
        <v>522</v>
      </c>
      <c r="O62" s="319"/>
      <c r="P62" s="319">
        <v>0</v>
      </c>
      <c r="Q62" s="319"/>
      <c r="R62" s="319" t="s">
        <v>522</v>
      </c>
      <c r="S62" s="319"/>
      <c r="T62" s="319">
        <v>0</v>
      </c>
      <c r="U62" s="319"/>
      <c r="V62" s="319" t="s">
        <v>522</v>
      </c>
      <c r="W62" s="319"/>
      <c r="X62" s="319">
        <v>0</v>
      </c>
      <c r="Y62" s="319"/>
      <c r="Z62" s="319" t="s">
        <v>522</v>
      </c>
      <c r="AA62" s="319"/>
      <c r="AB62" s="319">
        <v>4.2957700000000001</v>
      </c>
      <c r="AC62" s="319"/>
      <c r="AD62" s="319" t="s">
        <v>522</v>
      </c>
      <c r="AE62" s="319"/>
      <c r="AF62" s="319">
        <v>4.2957700000000001</v>
      </c>
      <c r="AG62" s="319">
        <v>0</v>
      </c>
    </row>
    <row r="63" spans="1:33" x14ac:dyDescent="0.25">
      <c r="A63" s="320" t="s">
        <v>137</v>
      </c>
      <c r="B63" s="321" t="s">
        <v>131</v>
      </c>
      <c r="C63" s="319"/>
      <c r="D63" s="319"/>
      <c r="E63" s="319"/>
      <c r="F63" s="319"/>
      <c r="G63" s="319">
        <v>0</v>
      </c>
      <c r="H63" s="319" t="s">
        <v>522</v>
      </c>
      <c r="I63" s="319"/>
      <c r="J63" s="319">
        <v>0</v>
      </c>
      <c r="K63" s="319"/>
      <c r="L63" s="319">
        <v>0</v>
      </c>
      <c r="M63" s="319"/>
      <c r="N63" s="319" t="s">
        <v>522</v>
      </c>
      <c r="O63" s="319"/>
      <c r="P63" s="319">
        <v>0</v>
      </c>
      <c r="Q63" s="319"/>
      <c r="R63" s="319" t="s">
        <v>522</v>
      </c>
      <c r="S63" s="319"/>
      <c r="T63" s="319">
        <v>0</v>
      </c>
      <c r="U63" s="319"/>
      <c r="V63" s="319" t="s">
        <v>522</v>
      </c>
      <c r="W63" s="319"/>
      <c r="X63" s="319">
        <v>0</v>
      </c>
      <c r="Y63" s="319"/>
      <c r="Z63" s="319" t="s">
        <v>522</v>
      </c>
      <c r="AA63" s="319"/>
      <c r="AB63" s="319">
        <v>0</v>
      </c>
      <c r="AC63" s="319"/>
      <c r="AD63" s="319" t="s">
        <v>522</v>
      </c>
      <c r="AE63" s="319"/>
      <c r="AF63" s="319">
        <v>0</v>
      </c>
      <c r="AG63" s="319">
        <v>0</v>
      </c>
    </row>
    <row r="64" spans="1:33" x14ac:dyDescent="0.25">
      <c r="A64" s="320" t="s">
        <v>136</v>
      </c>
      <c r="B64" s="323" t="s">
        <v>130</v>
      </c>
      <c r="C64" s="319"/>
      <c r="D64" s="319"/>
      <c r="E64" s="319"/>
      <c r="F64" s="319"/>
      <c r="G64" s="319">
        <v>0</v>
      </c>
      <c r="H64" s="319" t="s">
        <v>522</v>
      </c>
      <c r="I64" s="319"/>
      <c r="J64" s="319">
        <v>0</v>
      </c>
      <c r="K64" s="319"/>
      <c r="L64" s="319">
        <v>0</v>
      </c>
      <c r="M64" s="319"/>
      <c r="N64" s="319" t="s">
        <v>522</v>
      </c>
      <c r="O64" s="319"/>
      <c r="P64" s="319">
        <v>0</v>
      </c>
      <c r="Q64" s="319"/>
      <c r="R64" s="319" t="s">
        <v>522</v>
      </c>
      <c r="S64" s="319"/>
      <c r="T64" s="319">
        <v>0</v>
      </c>
      <c r="U64" s="319"/>
      <c r="V64" s="319" t="s">
        <v>522</v>
      </c>
      <c r="W64" s="319"/>
      <c r="X64" s="319">
        <v>0</v>
      </c>
      <c r="Y64" s="319"/>
      <c r="Z64" s="319" t="s">
        <v>522</v>
      </c>
      <c r="AA64" s="319"/>
      <c r="AB64" s="319">
        <v>0</v>
      </c>
      <c r="AC64" s="319"/>
      <c r="AD64" s="319" t="s">
        <v>522</v>
      </c>
      <c r="AE64" s="319"/>
      <c r="AF64" s="319">
        <v>0</v>
      </c>
      <c r="AG64" s="319">
        <v>0</v>
      </c>
    </row>
    <row r="65" spans="1:33" x14ac:dyDescent="0.25">
      <c r="A65" s="320" t="s">
        <v>135</v>
      </c>
      <c r="B65" s="323" t="s">
        <v>129</v>
      </c>
      <c r="C65" s="319"/>
      <c r="D65" s="319"/>
      <c r="E65" s="319"/>
      <c r="F65" s="319"/>
      <c r="G65" s="319">
        <v>0</v>
      </c>
      <c r="H65" s="319" t="s">
        <v>522</v>
      </c>
      <c r="I65" s="319"/>
      <c r="J65" s="319">
        <v>0</v>
      </c>
      <c r="K65" s="319"/>
      <c r="L65" s="319">
        <v>0</v>
      </c>
      <c r="M65" s="319"/>
      <c r="N65" s="319" t="s">
        <v>522</v>
      </c>
      <c r="O65" s="319"/>
      <c r="P65" s="319">
        <v>0</v>
      </c>
      <c r="Q65" s="319"/>
      <c r="R65" s="319" t="s">
        <v>522</v>
      </c>
      <c r="S65" s="319"/>
      <c r="T65" s="319">
        <v>0</v>
      </c>
      <c r="U65" s="319"/>
      <c r="V65" s="319" t="s">
        <v>522</v>
      </c>
      <c r="W65" s="319"/>
      <c r="X65" s="319">
        <v>0</v>
      </c>
      <c r="Y65" s="319"/>
      <c r="Z65" s="319" t="s">
        <v>522</v>
      </c>
      <c r="AA65" s="319"/>
      <c r="AB65" s="319">
        <v>0</v>
      </c>
      <c r="AC65" s="319"/>
      <c r="AD65" s="319" t="s">
        <v>522</v>
      </c>
      <c r="AE65" s="319"/>
      <c r="AF65" s="319">
        <v>0</v>
      </c>
      <c r="AG65" s="319">
        <v>0</v>
      </c>
    </row>
    <row r="66" spans="1:33" ht="54" customHeight="1" x14ac:dyDescent="0.25">
      <c r="A66" s="320" t="s">
        <v>134</v>
      </c>
      <c r="B66" s="323" t="s">
        <v>128</v>
      </c>
      <c r="C66" s="319"/>
      <c r="D66" s="319"/>
      <c r="E66" s="319"/>
      <c r="F66" s="319"/>
      <c r="G66" s="319">
        <v>0</v>
      </c>
      <c r="H66" s="319" t="s">
        <v>522</v>
      </c>
      <c r="I66" s="319"/>
      <c r="J66" s="319">
        <v>0</v>
      </c>
      <c r="K66" s="319"/>
      <c r="L66" s="319">
        <v>0</v>
      </c>
      <c r="M66" s="319"/>
      <c r="N66" s="319" t="s">
        <v>522</v>
      </c>
      <c r="O66" s="319"/>
      <c r="P66" s="319">
        <v>0</v>
      </c>
      <c r="Q66" s="319"/>
      <c r="R66" s="319" t="s">
        <v>522</v>
      </c>
      <c r="S66" s="319"/>
      <c r="T66" s="319">
        <v>0</v>
      </c>
      <c r="U66" s="319"/>
      <c r="V66" s="319" t="s">
        <v>522</v>
      </c>
      <c r="W66" s="319"/>
      <c r="X66" s="319">
        <v>0</v>
      </c>
      <c r="Y66" s="319"/>
      <c r="Z66" s="319" t="s">
        <v>522</v>
      </c>
      <c r="AA66" s="319"/>
      <c r="AB66" s="319">
        <v>2.4540000000000002</v>
      </c>
      <c r="AC66" s="319"/>
      <c r="AD66" s="319" t="s">
        <v>522</v>
      </c>
      <c r="AE66" s="319"/>
      <c r="AF66" s="319">
        <v>2.4540000000000002</v>
      </c>
      <c r="AG66" s="319">
        <v>0</v>
      </c>
    </row>
    <row r="67" spans="1:33" x14ac:dyDescent="0.25">
      <c r="A67" s="320" t="s">
        <v>133</v>
      </c>
      <c r="B67" s="323" t="s">
        <v>503</v>
      </c>
      <c r="C67" s="319"/>
      <c r="D67" s="319"/>
      <c r="E67" s="319"/>
      <c r="F67" s="319"/>
      <c r="G67" s="319">
        <v>0</v>
      </c>
      <c r="H67" s="319" t="s">
        <v>522</v>
      </c>
      <c r="I67" s="319"/>
      <c r="J67" s="319">
        <v>0</v>
      </c>
      <c r="K67" s="319"/>
      <c r="L67" s="319">
        <v>0</v>
      </c>
      <c r="M67" s="319"/>
      <c r="N67" s="319" t="s">
        <v>522</v>
      </c>
      <c r="O67" s="319"/>
      <c r="P67" s="319">
        <v>0</v>
      </c>
      <c r="Q67" s="319"/>
      <c r="R67" s="319" t="s">
        <v>522</v>
      </c>
      <c r="S67" s="319"/>
      <c r="T67" s="319">
        <v>0</v>
      </c>
      <c r="U67" s="319"/>
      <c r="V67" s="319" t="s">
        <v>522</v>
      </c>
      <c r="W67" s="319"/>
      <c r="X67" s="319">
        <v>0</v>
      </c>
      <c r="Y67" s="319"/>
      <c r="Z67" s="319" t="s">
        <v>522</v>
      </c>
      <c r="AA67" s="319"/>
      <c r="AB67" s="319">
        <v>0</v>
      </c>
      <c r="AC67" s="319"/>
      <c r="AD67" s="319" t="s">
        <v>522</v>
      </c>
      <c r="AE67" s="319"/>
      <c r="AF67" s="319">
        <v>0</v>
      </c>
      <c r="AG67" s="319">
        <v>0</v>
      </c>
    </row>
    <row r="68" spans="1:33" ht="50.25" customHeight="1" x14ac:dyDescent="0.25">
      <c r="A68" s="320" t="s">
        <v>504</v>
      </c>
      <c r="B68" s="323" t="s">
        <v>505</v>
      </c>
      <c r="C68" s="319"/>
      <c r="D68" s="319"/>
      <c r="E68" s="319"/>
      <c r="F68" s="319"/>
      <c r="G68" s="319">
        <v>0</v>
      </c>
      <c r="H68" s="319" t="s">
        <v>522</v>
      </c>
      <c r="I68" s="319"/>
      <c r="J68" s="319">
        <v>0</v>
      </c>
      <c r="K68" s="319"/>
      <c r="L68" s="319">
        <v>0</v>
      </c>
      <c r="M68" s="319"/>
      <c r="N68" s="319" t="s">
        <v>522</v>
      </c>
      <c r="O68" s="319"/>
      <c r="P68" s="319">
        <v>0</v>
      </c>
      <c r="Q68" s="319"/>
      <c r="R68" s="319" t="s">
        <v>522</v>
      </c>
      <c r="S68" s="319"/>
      <c r="T68" s="319">
        <v>0</v>
      </c>
      <c r="U68" s="319"/>
      <c r="V68" s="319" t="s">
        <v>522</v>
      </c>
      <c r="W68" s="319"/>
      <c r="X68" s="319">
        <v>0</v>
      </c>
      <c r="Y68" s="319"/>
      <c r="Z68" s="319" t="s">
        <v>522</v>
      </c>
      <c r="AA68" s="319"/>
      <c r="AB68" s="319">
        <v>0</v>
      </c>
      <c r="AC68" s="319"/>
      <c r="AD68" s="319" t="s">
        <v>522</v>
      </c>
      <c r="AE68" s="319"/>
      <c r="AF68" s="319">
        <v>0</v>
      </c>
      <c r="AG68" s="319">
        <v>0</v>
      </c>
    </row>
    <row r="69" spans="1:33" x14ac:dyDescent="0.25">
      <c r="A69" s="320" t="s">
        <v>506</v>
      </c>
      <c r="B69" s="323" t="s">
        <v>507</v>
      </c>
      <c r="C69" s="319"/>
      <c r="D69" s="319"/>
      <c r="E69" s="319"/>
      <c r="F69" s="319"/>
      <c r="G69" s="319">
        <v>0</v>
      </c>
      <c r="H69" s="319" t="s">
        <v>522</v>
      </c>
      <c r="I69" s="319"/>
      <c r="J69" s="319">
        <v>0</v>
      </c>
      <c r="K69" s="319"/>
      <c r="L69" s="319">
        <v>0</v>
      </c>
      <c r="M69" s="319"/>
      <c r="N69" s="319" t="s">
        <v>522</v>
      </c>
      <c r="O69" s="319"/>
      <c r="P69" s="319">
        <v>0</v>
      </c>
      <c r="Q69" s="319"/>
      <c r="R69" s="319" t="s">
        <v>522</v>
      </c>
      <c r="S69" s="319"/>
      <c r="T69" s="319">
        <v>0</v>
      </c>
      <c r="U69" s="319"/>
      <c r="V69" s="319" t="s">
        <v>522</v>
      </c>
      <c r="W69" s="319"/>
      <c r="X69" s="319">
        <v>0</v>
      </c>
      <c r="Y69" s="319"/>
      <c r="Z69" s="319" t="s">
        <v>522</v>
      </c>
      <c r="AA69" s="319"/>
      <c r="AB69" s="319">
        <v>0</v>
      </c>
      <c r="AC69" s="319"/>
      <c r="AD69" s="319" t="s">
        <v>522</v>
      </c>
      <c r="AE69" s="319"/>
      <c r="AF69" s="319">
        <v>0</v>
      </c>
      <c r="AG69" s="319">
        <v>0</v>
      </c>
    </row>
    <row r="70" spans="1:33" ht="36.75" customHeight="1" x14ac:dyDescent="0.25">
      <c r="A70" s="320" t="s">
        <v>508</v>
      </c>
      <c r="B70" s="323" t="s">
        <v>509</v>
      </c>
      <c r="C70" s="319"/>
      <c r="D70" s="319"/>
      <c r="E70" s="319"/>
      <c r="F70" s="319"/>
      <c r="G70" s="319">
        <v>0</v>
      </c>
      <c r="H70" s="319" t="s">
        <v>522</v>
      </c>
      <c r="I70" s="319"/>
      <c r="J70" s="319">
        <v>0</v>
      </c>
      <c r="K70" s="319"/>
      <c r="L70" s="319">
        <v>0</v>
      </c>
      <c r="M70" s="319"/>
      <c r="N70" s="319" t="s">
        <v>522</v>
      </c>
      <c r="O70" s="319"/>
      <c r="P70" s="319">
        <v>0</v>
      </c>
      <c r="Q70" s="319"/>
      <c r="R70" s="319" t="s">
        <v>522</v>
      </c>
      <c r="S70" s="319"/>
      <c r="T70" s="319">
        <v>0</v>
      </c>
      <c r="U70" s="319"/>
      <c r="V70" s="319" t="s">
        <v>522</v>
      </c>
      <c r="W70" s="319"/>
      <c r="X70" s="319">
        <v>0</v>
      </c>
      <c r="Y70" s="319"/>
      <c r="Z70" s="319" t="s">
        <v>522</v>
      </c>
      <c r="AA70" s="319"/>
      <c r="AB70" s="319">
        <v>0</v>
      </c>
      <c r="AC70" s="319"/>
      <c r="AD70" s="319" t="s">
        <v>522</v>
      </c>
      <c r="AE70" s="319"/>
      <c r="AF70" s="319">
        <v>0</v>
      </c>
      <c r="AG70" s="319">
        <v>0</v>
      </c>
    </row>
    <row r="71" spans="1:33" x14ac:dyDescent="0.25">
      <c r="A71" s="320" t="s">
        <v>510</v>
      </c>
      <c r="B71" s="323" t="s">
        <v>511</v>
      </c>
      <c r="C71" s="319"/>
      <c r="D71" s="319"/>
      <c r="E71" s="319"/>
      <c r="F71" s="319"/>
      <c r="G71" s="319">
        <v>0</v>
      </c>
      <c r="H71" s="319" t="s">
        <v>522</v>
      </c>
      <c r="I71" s="319"/>
      <c r="J71" s="319">
        <v>0</v>
      </c>
      <c r="K71" s="319"/>
      <c r="L71" s="319">
        <v>0</v>
      </c>
      <c r="M71" s="319"/>
      <c r="N71" s="319" t="s">
        <v>522</v>
      </c>
      <c r="O71" s="319"/>
      <c r="P71" s="319">
        <v>0</v>
      </c>
      <c r="Q71" s="319"/>
      <c r="R71" s="319" t="s">
        <v>522</v>
      </c>
      <c r="S71" s="319"/>
      <c r="T71" s="319">
        <v>0</v>
      </c>
      <c r="U71" s="319"/>
      <c r="V71" s="319" t="s">
        <v>522</v>
      </c>
      <c r="W71" s="319"/>
      <c r="X71" s="319">
        <v>0</v>
      </c>
      <c r="Y71" s="319"/>
      <c r="Z71" s="319" t="s">
        <v>522</v>
      </c>
      <c r="AA71" s="319"/>
      <c r="AB71" s="319">
        <v>0</v>
      </c>
      <c r="AC71" s="319"/>
      <c r="AD71" s="319" t="s">
        <v>522</v>
      </c>
      <c r="AE71" s="319"/>
      <c r="AF71" s="319">
        <v>0</v>
      </c>
      <c r="AG71" s="319">
        <v>0</v>
      </c>
    </row>
    <row r="72" spans="1:33" ht="51" customHeight="1" x14ac:dyDescent="0.25">
      <c r="A72" s="320" t="s">
        <v>512</v>
      </c>
      <c r="B72" s="323" t="s">
        <v>513</v>
      </c>
      <c r="C72" s="319"/>
      <c r="D72" s="319"/>
      <c r="E72" s="319"/>
      <c r="F72" s="319"/>
      <c r="G72" s="319">
        <v>0</v>
      </c>
      <c r="H72" s="319" t="s">
        <v>522</v>
      </c>
      <c r="I72" s="319"/>
      <c r="J72" s="319">
        <v>0</v>
      </c>
      <c r="K72" s="319"/>
      <c r="L72" s="319">
        <v>0</v>
      </c>
      <c r="M72" s="319"/>
      <c r="N72" s="319" t="s">
        <v>522</v>
      </c>
      <c r="O72" s="319"/>
      <c r="P72" s="319">
        <v>0</v>
      </c>
      <c r="Q72" s="319"/>
      <c r="R72" s="319" t="s">
        <v>522</v>
      </c>
      <c r="S72" s="319"/>
      <c r="T72" s="319">
        <v>0</v>
      </c>
      <c r="U72" s="319"/>
      <c r="V72" s="319" t="s">
        <v>522</v>
      </c>
      <c r="W72" s="319"/>
      <c r="X72" s="319">
        <v>0</v>
      </c>
      <c r="Y72" s="319"/>
      <c r="Z72" s="319" t="s">
        <v>522</v>
      </c>
      <c r="AA72" s="319"/>
      <c r="AB72" s="319">
        <v>0</v>
      </c>
      <c r="AC72" s="319"/>
      <c r="AD72" s="319" t="s">
        <v>522</v>
      </c>
      <c r="AE72" s="319"/>
      <c r="AF72" s="319">
        <v>0</v>
      </c>
      <c r="AG72" s="319">
        <v>0</v>
      </c>
    </row>
    <row r="73" spans="1:33" ht="32.25" customHeight="1" x14ac:dyDescent="0.25">
      <c r="A73" s="320" t="s">
        <v>514</v>
      </c>
      <c r="B73" s="323" t="s">
        <v>515</v>
      </c>
      <c r="C73" s="319"/>
      <c r="D73" s="319"/>
      <c r="E73" s="319"/>
      <c r="F73" s="319"/>
      <c r="G73" s="319">
        <v>0</v>
      </c>
      <c r="H73" s="319" t="s">
        <v>522</v>
      </c>
      <c r="I73" s="319"/>
      <c r="J73" s="319">
        <v>0</v>
      </c>
      <c r="K73" s="319"/>
      <c r="L73" s="319">
        <v>0</v>
      </c>
      <c r="M73" s="319"/>
      <c r="N73" s="319" t="s">
        <v>522</v>
      </c>
      <c r="O73" s="319"/>
      <c r="P73" s="319">
        <v>0</v>
      </c>
      <c r="Q73" s="319"/>
      <c r="R73" s="319" t="s">
        <v>522</v>
      </c>
      <c r="S73" s="319"/>
      <c r="T73" s="319">
        <v>0</v>
      </c>
      <c r="U73" s="319"/>
      <c r="V73" s="319" t="s">
        <v>522</v>
      </c>
      <c r="W73" s="319"/>
      <c r="X73" s="319">
        <v>0</v>
      </c>
      <c r="Y73" s="319"/>
      <c r="Z73" s="319" t="s">
        <v>522</v>
      </c>
      <c r="AA73" s="319"/>
      <c r="AB73" s="319">
        <v>0</v>
      </c>
      <c r="AC73" s="319"/>
      <c r="AD73" s="319" t="s">
        <v>522</v>
      </c>
      <c r="AE73" s="319"/>
      <c r="AF73" s="319">
        <v>0</v>
      </c>
      <c r="AG73" s="319">
        <v>0</v>
      </c>
    </row>
    <row r="74" spans="1:33" ht="51.75" customHeight="1" x14ac:dyDescent="0.25">
      <c r="A74" s="317" t="s">
        <v>58</v>
      </c>
      <c r="B74" s="325" t="s">
        <v>227</v>
      </c>
      <c r="C74" s="319"/>
      <c r="D74" s="319"/>
      <c r="E74" s="319"/>
      <c r="F74" s="319"/>
      <c r="G74" s="319">
        <v>0</v>
      </c>
      <c r="H74" s="319" t="s">
        <v>522</v>
      </c>
      <c r="I74" s="319"/>
      <c r="J74" s="319">
        <v>0</v>
      </c>
      <c r="K74" s="319"/>
      <c r="L74" s="319">
        <v>0</v>
      </c>
      <c r="M74" s="319"/>
      <c r="N74" s="319" t="s">
        <v>522</v>
      </c>
      <c r="O74" s="319"/>
      <c r="P74" s="319">
        <v>0</v>
      </c>
      <c r="Q74" s="319"/>
      <c r="R74" s="319" t="s">
        <v>522</v>
      </c>
      <c r="S74" s="319"/>
      <c r="T74" s="319">
        <v>0</v>
      </c>
      <c r="U74" s="319"/>
      <c r="V74" s="319" t="s">
        <v>522</v>
      </c>
      <c r="W74" s="319"/>
      <c r="X74" s="319">
        <v>0</v>
      </c>
      <c r="Y74" s="319"/>
      <c r="Z74" s="319" t="s">
        <v>522</v>
      </c>
      <c r="AA74" s="319"/>
      <c r="AB74" s="319">
        <v>0</v>
      </c>
      <c r="AC74" s="319"/>
      <c r="AD74" s="319" t="s">
        <v>522</v>
      </c>
      <c r="AE74" s="319"/>
      <c r="AF74" s="319">
        <v>0</v>
      </c>
      <c r="AG74" s="319">
        <v>0</v>
      </c>
    </row>
    <row r="75" spans="1:33"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23.25" customHeight="1" x14ac:dyDescent="0.25">
      <c r="A76" s="320" t="s">
        <v>222</v>
      </c>
      <c r="B76" s="323" t="s">
        <v>485</v>
      </c>
      <c r="C76" s="319"/>
      <c r="D76" s="319"/>
      <c r="E76" s="319"/>
      <c r="F76" s="319"/>
      <c r="G76" s="319">
        <v>0</v>
      </c>
      <c r="H76" s="319">
        <v>0</v>
      </c>
      <c r="I76" s="319"/>
      <c r="J76" s="319">
        <v>0</v>
      </c>
      <c r="K76" s="319"/>
      <c r="L76" s="319">
        <v>0</v>
      </c>
      <c r="M76" s="319"/>
      <c r="N76" s="319" t="s">
        <v>522</v>
      </c>
      <c r="O76" s="319"/>
      <c r="P76" s="319">
        <v>0</v>
      </c>
      <c r="Q76" s="319"/>
      <c r="R76" s="319" t="s">
        <v>522</v>
      </c>
      <c r="S76" s="319"/>
      <c r="T76" s="319">
        <v>0</v>
      </c>
      <c r="U76" s="319"/>
      <c r="V76" s="319" t="s">
        <v>522</v>
      </c>
      <c r="W76" s="319"/>
      <c r="X76" s="319">
        <v>0</v>
      </c>
      <c r="Y76" s="319"/>
      <c r="Z76" s="319" t="s">
        <v>522</v>
      </c>
      <c r="AA76" s="319"/>
      <c r="AB76" s="319">
        <v>0</v>
      </c>
      <c r="AC76" s="319"/>
      <c r="AD76" s="319" t="s">
        <v>522</v>
      </c>
      <c r="AE76" s="319"/>
      <c r="AF76" s="319">
        <v>0</v>
      </c>
      <c r="AG76" s="319">
        <v>0</v>
      </c>
    </row>
    <row r="77" spans="1:33" ht="18.75" customHeight="1" x14ac:dyDescent="0.25">
      <c r="A77" s="320" t="s">
        <v>223</v>
      </c>
      <c r="B77" s="323" t="s">
        <v>483</v>
      </c>
      <c r="C77" s="319"/>
      <c r="D77" s="319"/>
      <c r="E77" s="319"/>
      <c r="F77" s="319"/>
      <c r="G77" s="319">
        <v>0</v>
      </c>
      <c r="H77" s="319">
        <v>0</v>
      </c>
      <c r="I77" s="319"/>
      <c r="J77" s="319">
        <v>0</v>
      </c>
      <c r="K77" s="319"/>
      <c r="L77" s="319">
        <v>0</v>
      </c>
      <c r="M77" s="319"/>
      <c r="N77" s="319" t="s">
        <v>522</v>
      </c>
      <c r="O77" s="319"/>
      <c r="P77" s="319">
        <v>0</v>
      </c>
      <c r="Q77" s="319"/>
      <c r="R77" s="319" t="s">
        <v>522</v>
      </c>
      <c r="S77" s="319"/>
      <c r="T77" s="319">
        <v>0</v>
      </c>
      <c r="U77" s="319"/>
      <c r="V77" s="319" t="s">
        <v>522</v>
      </c>
      <c r="W77" s="319"/>
      <c r="X77" s="319">
        <v>0</v>
      </c>
      <c r="Y77" s="319"/>
      <c r="Z77" s="319" t="s">
        <v>522</v>
      </c>
      <c r="AA77" s="319"/>
      <c r="AB77" s="319">
        <v>0</v>
      </c>
      <c r="AC77" s="319"/>
      <c r="AD77" s="319" t="s">
        <v>522</v>
      </c>
      <c r="AE77" s="319"/>
      <c r="AF77" s="319">
        <v>0</v>
      </c>
      <c r="AG77" s="319">
        <v>0</v>
      </c>
    </row>
    <row r="78" spans="1:33" x14ac:dyDescent="0.25">
      <c r="A78" s="320" t="s">
        <v>224</v>
      </c>
      <c r="B78" s="321" t="s">
        <v>148</v>
      </c>
      <c r="C78" s="319"/>
      <c r="D78" s="319"/>
      <c r="E78" s="319"/>
      <c r="F78" s="319"/>
      <c r="G78" s="319">
        <v>0</v>
      </c>
      <c r="H78" s="319">
        <v>0</v>
      </c>
      <c r="I78" s="319"/>
      <c r="J78" s="319">
        <v>0</v>
      </c>
      <c r="K78" s="319"/>
      <c r="L78" s="319">
        <v>0</v>
      </c>
      <c r="M78" s="319"/>
      <c r="N78" s="319" t="s">
        <v>522</v>
      </c>
      <c r="O78" s="319"/>
      <c r="P78" s="319">
        <v>0</v>
      </c>
      <c r="Q78" s="319"/>
      <c r="R78" s="319" t="s">
        <v>522</v>
      </c>
      <c r="S78" s="319"/>
      <c r="T78" s="319">
        <v>0</v>
      </c>
      <c r="U78" s="319"/>
      <c r="V78" s="319" t="s">
        <v>522</v>
      </c>
      <c r="W78" s="319"/>
      <c r="X78" s="319">
        <v>0</v>
      </c>
      <c r="Y78" s="319"/>
      <c r="Z78" s="319" t="s">
        <v>522</v>
      </c>
      <c r="AA78" s="319"/>
      <c r="AB78" s="319">
        <v>0</v>
      </c>
      <c r="AC78" s="319"/>
      <c r="AD78" s="319" t="s">
        <v>522</v>
      </c>
      <c r="AE78" s="319"/>
      <c r="AF78" s="319">
        <v>0</v>
      </c>
      <c r="AG78" s="319">
        <v>0</v>
      </c>
    </row>
    <row r="79" spans="1:33" x14ac:dyDescent="0.25">
      <c r="A79" s="320" t="s">
        <v>225</v>
      </c>
      <c r="B79" s="321" t="s">
        <v>484</v>
      </c>
      <c r="C79" s="326"/>
      <c r="D79" s="327"/>
      <c r="E79" s="328"/>
      <c r="F79" s="328"/>
      <c r="G79" s="319">
        <v>0</v>
      </c>
      <c r="H79" s="319">
        <v>0</v>
      </c>
      <c r="I79" s="319"/>
      <c r="J79" s="319">
        <v>0</v>
      </c>
      <c r="K79" s="319"/>
      <c r="L79" s="319">
        <v>0</v>
      </c>
      <c r="M79" s="328"/>
      <c r="N79" s="319" t="s">
        <v>522</v>
      </c>
      <c r="O79" s="327"/>
      <c r="P79" s="319">
        <v>0</v>
      </c>
      <c r="Q79" s="327"/>
      <c r="R79" s="319" t="s">
        <v>522</v>
      </c>
      <c r="S79" s="327"/>
      <c r="T79" s="319">
        <v>0</v>
      </c>
      <c r="U79" s="327"/>
      <c r="V79" s="319" t="s">
        <v>522</v>
      </c>
      <c r="W79" s="327"/>
      <c r="X79" s="319">
        <v>0</v>
      </c>
      <c r="Y79" s="327"/>
      <c r="Z79" s="319" t="s">
        <v>522</v>
      </c>
      <c r="AA79" s="327"/>
      <c r="AB79" s="319">
        <v>2.4540000000000002</v>
      </c>
      <c r="AC79" s="327"/>
      <c r="AD79" s="319" t="s">
        <v>522</v>
      </c>
      <c r="AE79" s="327"/>
      <c r="AF79" s="319">
        <v>2.4540000000000002</v>
      </c>
      <c r="AG79" s="319">
        <v>0</v>
      </c>
    </row>
    <row r="80" spans="1:33" x14ac:dyDescent="0.25">
      <c r="A80" s="320" t="s">
        <v>226</v>
      </c>
      <c r="B80" s="321" t="s">
        <v>486</v>
      </c>
      <c r="C80" s="326"/>
      <c r="D80" s="327"/>
      <c r="E80" s="328"/>
      <c r="F80" s="328"/>
      <c r="G80" s="319">
        <v>0</v>
      </c>
      <c r="H80" s="319">
        <v>0</v>
      </c>
      <c r="I80" s="319"/>
      <c r="J80" s="319">
        <v>0</v>
      </c>
      <c r="K80" s="319"/>
      <c r="L80" s="319">
        <v>0</v>
      </c>
      <c r="M80" s="328"/>
      <c r="N80" s="319" t="s">
        <v>522</v>
      </c>
      <c r="O80" s="327"/>
      <c r="P80" s="319">
        <v>0</v>
      </c>
      <c r="Q80" s="327"/>
      <c r="R80" s="319" t="s">
        <v>522</v>
      </c>
      <c r="S80" s="327"/>
      <c r="T80" s="319">
        <v>0</v>
      </c>
      <c r="U80" s="327"/>
      <c r="V80" s="319" t="s">
        <v>522</v>
      </c>
      <c r="W80" s="327"/>
      <c r="X80" s="319">
        <v>0</v>
      </c>
      <c r="Y80" s="327"/>
      <c r="Z80" s="319" t="s">
        <v>522</v>
      </c>
      <c r="AA80" s="327"/>
      <c r="AB80" s="319">
        <v>0</v>
      </c>
      <c r="AC80" s="327"/>
      <c r="AD80" s="319" t="s">
        <v>522</v>
      </c>
      <c r="AE80" s="327"/>
      <c r="AF80" s="319">
        <v>0</v>
      </c>
      <c r="AG80" s="319">
        <v>0</v>
      </c>
    </row>
    <row r="81" spans="1:33" x14ac:dyDescent="0.25">
      <c r="A81" s="320" t="s">
        <v>516</v>
      </c>
      <c r="B81" s="321" t="s">
        <v>487</v>
      </c>
      <c r="C81" s="326"/>
      <c r="D81" s="327"/>
      <c r="E81" s="328"/>
      <c r="F81" s="328"/>
      <c r="G81" s="319">
        <v>0</v>
      </c>
      <c r="H81" s="319">
        <v>0</v>
      </c>
      <c r="I81" s="319"/>
      <c r="J81" s="319">
        <v>0</v>
      </c>
      <c r="K81" s="319"/>
      <c r="L81" s="319">
        <v>0</v>
      </c>
      <c r="M81" s="328"/>
      <c r="N81" s="319" t="s">
        <v>522</v>
      </c>
      <c r="O81" s="327"/>
      <c r="P81" s="319">
        <v>0</v>
      </c>
      <c r="Q81" s="327"/>
      <c r="R81" s="319" t="s">
        <v>522</v>
      </c>
      <c r="S81" s="327"/>
      <c r="T81" s="319">
        <v>0</v>
      </c>
      <c r="U81" s="327"/>
      <c r="V81" s="319" t="s">
        <v>522</v>
      </c>
      <c r="W81" s="327"/>
      <c r="X81" s="319">
        <v>0</v>
      </c>
      <c r="Y81" s="327"/>
      <c r="Z81" s="319" t="s">
        <v>522</v>
      </c>
      <c r="AA81" s="327"/>
      <c r="AB81" s="319">
        <v>0</v>
      </c>
      <c r="AC81" s="327"/>
      <c r="AD81" s="319" t="s">
        <v>522</v>
      </c>
      <c r="AE81" s="327"/>
      <c r="AF81" s="319">
        <v>0</v>
      </c>
      <c r="AG81" s="319">
        <v>0</v>
      </c>
    </row>
    <row r="82" spans="1:33" x14ac:dyDescent="0.25">
      <c r="A82" s="320" t="s">
        <v>517</v>
      </c>
      <c r="B82" s="321" t="s">
        <v>488</v>
      </c>
      <c r="C82" s="326"/>
      <c r="D82" s="327"/>
      <c r="E82" s="328"/>
      <c r="F82" s="328"/>
      <c r="G82" s="319">
        <v>0</v>
      </c>
      <c r="H82" s="319">
        <v>0</v>
      </c>
      <c r="I82" s="319"/>
      <c r="J82" s="319">
        <v>0</v>
      </c>
      <c r="K82" s="319"/>
      <c r="L82" s="319">
        <v>0</v>
      </c>
      <c r="M82" s="328"/>
      <c r="N82" s="319" t="s">
        <v>522</v>
      </c>
      <c r="O82" s="327"/>
      <c r="P82" s="319">
        <v>0</v>
      </c>
      <c r="Q82" s="327"/>
      <c r="R82" s="319" t="s">
        <v>522</v>
      </c>
      <c r="S82" s="327"/>
      <c r="T82" s="319">
        <v>0</v>
      </c>
      <c r="U82" s="327"/>
      <c r="V82" s="319" t="s">
        <v>522</v>
      </c>
      <c r="W82" s="327"/>
      <c r="X82" s="319">
        <v>0</v>
      </c>
      <c r="Y82" s="327"/>
      <c r="Z82" s="319" t="s">
        <v>522</v>
      </c>
      <c r="AA82" s="327"/>
      <c r="AB82" s="319">
        <v>0</v>
      </c>
      <c r="AC82" s="327"/>
      <c r="AD82" s="319" t="s">
        <v>522</v>
      </c>
      <c r="AE82" s="327"/>
      <c r="AF82" s="319">
        <v>0</v>
      </c>
      <c r="AG82" s="319">
        <v>0</v>
      </c>
    </row>
    <row r="83" spans="1:33" x14ac:dyDescent="0.25">
      <c r="A83" s="320" t="s">
        <v>518</v>
      </c>
      <c r="B83" s="321" t="s">
        <v>490</v>
      </c>
      <c r="C83" s="326"/>
      <c r="D83" s="327"/>
      <c r="E83" s="328"/>
      <c r="F83" s="328"/>
      <c r="G83" s="319">
        <v>0</v>
      </c>
      <c r="H83" s="319">
        <v>0</v>
      </c>
      <c r="I83" s="319"/>
      <c r="J83" s="319">
        <v>0</v>
      </c>
      <c r="K83" s="319"/>
      <c r="L83" s="319">
        <v>0</v>
      </c>
      <c r="M83" s="328"/>
      <c r="N83" s="319" t="s">
        <v>522</v>
      </c>
      <c r="O83" s="327"/>
      <c r="P83" s="319">
        <v>0</v>
      </c>
      <c r="Q83" s="327"/>
      <c r="R83" s="319" t="s">
        <v>522</v>
      </c>
      <c r="S83" s="327"/>
      <c r="T83" s="319">
        <v>0</v>
      </c>
      <c r="U83" s="327"/>
      <c r="V83" s="319" t="s">
        <v>522</v>
      </c>
      <c r="W83" s="327"/>
      <c r="X83" s="319">
        <v>0</v>
      </c>
      <c r="Y83" s="327"/>
      <c r="Z83" s="319" t="s">
        <v>522</v>
      </c>
      <c r="AA83" s="327"/>
      <c r="AB83" s="319">
        <v>0</v>
      </c>
      <c r="AC83" s="327"/>
      <c r="AD83" s="319" t="s">
        <v>522</v>
      </c>
      <c r="AE83" s="327"/>
      <c r="AF83" s="319">
        <v>0</v>
      </c>
      <c r="AG83" s="319">
        <v>0</v>
      </c>
    </row>
    <row r="84" spans="1:33" x14ac:dyDescent="0.25">
      <c r="A84" s="320" t="s">
        <v>519</v>
      </c>
      <c r="B84" s="321" t="s">
        <v>492</v>
      </c>
      <c r="C84" s="326"/>
      <c r="D84" s="327"/>
      <c r="E84" s="328"/>
      <c r="F84" s="328"/>
      <c r="G84" s="319">
        <v>0</v>
      </c>
      <c r="H84" s="319">
        <v>0</v>
      </c>
      <c r="I84" s="319"/>
      <c r="J84" s="319">
        <v>0</v>
      </c>
      <c r="K84" s="319"/>
      <c r="L84" s="319">
        <v>0</v>
      </c>
      <c r="M84" s="328"/>
      <c r="N84" s="319" t="s">
        <v>522</v>
      </c>
      <c r="O84" s="327"/>
      <c r="P84" s="319">
        <v>0</v>
      </c>
      <c r="Q84" s="327"/>
      <c r="R84" s="319" t="s">
        <v>522</v>
      </c>
      <c r="S84" s="327"/>
      <c r="T84" s="319">
        <v>0</v>
      </c>
      <c r="U84" s="327"/>
      <c r="V84" s="319" t="s">
        <v>522</v>
      </c>
      <c r="W84" s="327"/>
      <c r="X84" s="319">
        <v>0</v>
      </c>
      <c r="Y84" s="327"/>
      <c r="Z84" s="319" t="s">
        <v>522</v>
      </c>
      <c r="AA84" s="327"/>
      <c r="AB84" s="319">
        <v>0</v>
      </c>
      <c r="AC84" s="327"/>
      <c r="AD84" s="319" t="s">
        <v>522</v>
      </c>
      <c r="AE84" s="327"/>
      <c r="AF84" s="319">
        <v>0</v>
      </c>
      <c r="AG84" s="319">
        <v>0</v>
      </c>
    </row>
    <row r="85" spans="1:33" x14ac:dyDescent="0.25">
      <c r="A85" s="320" t="s">
        <v>520</v>
      </c>
      <c r="B85" s="321" t="s">
        <v>494</v>
      </c>
      <c r="C85" s="326"/>
      <c r="D85" s="327"/>
      <c r="E85" s="328"/>
      <c r="F85" s="328"/>
      <c r="G85" s="319">
        <v>0</v>
      </c>
      <c r="H85" s="319">
        <v>0</v>
      </c>
      <c r="I85" s="319"/>
      <c r="J85" s="319">
        <v>0</v>
      </c>
      <c r="K85" s="319"/>
      <c r="L85" s="319">
        <v>0</v>
      </c>
      <c r="M85" s="328"/>
      <c r="N85" s="319" t="s">
        <v>522</v>
      </c>
      <c r="O85" s="327"/>
      <c r="P85" s="319">
        <v>0</v>
      </c>
      <c r="Q85" s="327"/>
      <c r="R85" s="319" t="s">
        <v>522</v>
      </c>
      <c r="S85" s="327"/>
      <c r="T85" s="319">
        <v>0</v>
      </c>
      <c r="U85" s="327"/>
      <c r="V85" s="319" t="s">
        <v>522</v>
      </c>
      <c r="W85" s="327"/>
      <c r="X85" s="319">
        <v>0</v>
      </c>
      <c r="Y85" s="327"/>
      <c r="Z85" s="319" t="s">
        <v>522</v>
      </c>
      <c r="AA85" s="327"/>
      <c r="AB85" s="319">
        <v>0</v>
      </c>
      <c r="AC85" s="327"/>
      <c r="AD85" s="319" t="s">
        <v>522</v>
      </c>
      <c r="AE85" s="327"/>
      <c r="AF85" s="319">
        <v>0</v>
      </c>
      <c r="AG85" s="319">
        <v>0</v>
      </c>
    </row>
    <row r="86" spans="1:33" x14ac:dyDescent="0.25">
      <c r="A86" s="320" t="s">
        <v>521</v>
      </c>
      <c r="B86" s="321" t="s">
        <v>496</v>
      </c>
      <c r="C86" s="329"/>
      <c r="D86" s="327"/>
      <c r="E86" s="328"/>
      <c r="F86" s="328"/>
      <c r="G86" s="319">
        <v>0</v>
      </c>
      <c r="H86" s="319">
        <v>0</v>
      </c>
      <c r="I86" s="319"/>
      <c r="J86" s="319">
        <v>0</v>
      </c>
      <c r="K86" s="319"/>
      <c r="L86" s="319">
        <v>0</v>
      </c>
      <c r="M86" s="328"/>
      <c r="N86" s="319" t="s">
        <v>522</v>
      </c>
      <c r="O86" s="327"/>
      <c r="P86" s="319">
        <v>0</v>
      </c>
      <c r="Q86" s="327"/>
      <c r="R86" s="319" t="s">
        <v>522</v>
      </c>
      <c r="S86" s="327"/>
      <c r="T86" s="319">
        <v>0</v>
      </c>
      <c r="U86" s="327"/>
      <c r="V86" s="319" t="s">
        <v>522</v>
      </c>
      <c r="W86" s="327"/>
      <c r="X86" s="319">
        <v>0</v>
      </c>
      <c r="Y86" s="327"/>
      <c r="Z86" s="319" t="s">
        <v>522</v>
      </c>
      <c r="AA86" s="327"/>
      <c r="AB86" s="319">
        <v>0</v>
      </c>
      <c r="AC86" s="327"/>
      <c r="AD86" s="319" t="s">
        <v>522</v>
      </c>
      <c r="AE86" s="327"/>
      <c r="AF86" s="319">
        <v>0</v>
      </c>
      <c r="AG86" s="319">
        <v>0</v>
      </c>
    </row>
    <row r="87" spans="1:33" x14ac:dyDescent="0.25">
      <c r="G87" s="33"/>
      <c r="H87" s="33"/>
      <c r="I87" s="33"/>
      <c r="J87" s="33"/>
      <c r="K87" s="33"/>
      <c r="P87" s="33"/>
      <c r="Q87" s="33"/>
      <c r="R87" s="33"/>
      <c r="S87" s="33"/>
    </row>
    <row r="88" spans="1:33" x14ac:dyDescent="0.25">
      <c r="G88" s="33"/>
      <c r="H88" s="33"/>
      <c r="I88" s="33"/>
      <c r="J88" s="33"/>
      <c r="K88" s="33"/>
      <c r="P88" s="33"/>
      <c r="Q88" s="33"/>
      <c r="R88" s="33"/>
      <c r="S88" s="33"/>
    </row>
    <row r="89" spans="1:33" x14ac:dyDescent="0.25">
      <c r="G89" s="33"/>
      <c r="H89" s="33"/>
      <c r="I89" s="33"/>
      <c r="J89" s="33"/>
      <c r="K89" s="33"/>
      <c r="P89" s="33"/>
      <c r="Q89" s="33"/>
      <c r="R89" s="33"/>
      <c r="S89" s="33"/>
    </row>
    <row r="90" spans="1:33" x14ac:dyDescent="0.25">
      <c r="G90" s="33"/>
      <c r="H90" s="33"/>
      <c r="I90" s="33"/>
      <c r="J90" s="33"/>
      <c r="K90" s="33"/>
      <c r="P90" s="33"/>
      <c r="Q90" s="33"/>
      <c r="R90" s="33"/>
      <c r="S90" s="33"/>
    </row>
    <row r="91" spans="1:33" x14ac:dyDescent="0.25">
      <c r="G91" s="33"/>
      <c r="H91" s="33"/>
      <c r="I91" s="33"/>
      <c r="J91" s="33"/>
      <c r="K91" s="33"/>
      <c r="P91" s="33"/>
      <c r="Q91" s="33"/>
      <c r="R91" s="33"/>
      <c r="S91" s="33"/>
    </row>
    <row r="92" spans="1:33" x14ac:dyDescent="0.25">
      <c r="G92" s="33"/>
      <c r="H92" s="33"/>
      <c r="I92" s="33"/>
      <c r="J92" s="33"/>
      <c r="K92" s="33"/>
      <c r="P92" s="33"/>
      <c r="Q92" s="33"/>
      <c r="R92" s="33"/>
      <c r="S92" s="33"/>
    </row>
  </sheetData>
  <mergeCells count="34">
    <mergeCell ref="A12:AG12"/>
    <mergeCell ref="A14:AG14"/>
    <mergeCell ref="A15:AG15"/>
    <mergeCell ref="A18:AG18"/>
    <mergeCell ref="L21:M21"/>
    <mergeCell ref="N21:O21"/>
    <mergeCell ref="P21:Q21"/>
    <mergeCell ref="A16:M16"/>
    <mergeCell ref="T20:W20"/>
    <mergeCell ref="AB20:AE20"/>
    <mergeCell ref="AF20:AG21"/>
    <mergeCell ref="AB21:AC21"/>
    <mergeCell ref="AD21:AE21"/>
    <mergeCell ref="X20:AA20"/>
    <mergeCell ref="A20:A22"/>
    <mergeCell ref="B20:B22"/>
    <mergeCell ref="A4:AG4"/>
    <mergeCell ref="A6:AG6"/>
    <mergeCell ref="A8:AG8"/>
    <mergeCell ref="A9:AG9"/>
    <mergeCell ref="A11:AG11"/>
    <mergeCell ref="C20:D21"/>
    <mergeCell ref="E20:F21"/>
    <mergeCell ref="G20:G22"/>
    <mergeCell ref="P20:S20"/>
    <mergeCell ref="V21:W21"/>
    <mergeCell ref="H20:K20"/>
    <mergeCell ref="H21:I21"/>
    <mergeCell ref="J21:K21"/>
    <mergeCell ref="X21:Y21"/>
    <mergeCell ref="Z21:AA21"/>
    <mergeCell ref="R21:S21"/>
    <mergeCell ref="T21:U21"/>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456" t="str">
        <f>'6.2. Паспорт фин осв ввод '!A11:G11</f>
        <v>M_TP3400.VL.0078</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456" t="str">
        <f>'6.2. Паспорт фин осв ввод '!A14:G14</f>
        <v>Реконструкция ВЛ-10кВ Сингуль Ялуторовского РЭС Южного ТПО (реконструкция  ВЛЗ-10 кВ - 2.454км)</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41" t="s">
        <v>430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5" t="s">
        <v>24</v>
      </c>
      <c r="C22" s="444" t="s">
        <v>51</v>
      </c>
      <c r="D22" s="444" t="s">
        <v>50</v>
      </c>
      <c r="E22" s="447" t="s">
        <v>441</v>
      </c>
      <c r="F22" s="448"/>
      <c r="G22" s="448"/>
      <c r="H22" s="448"/>
      <c r="I22" s="448"/>
      <c r="J22" s="448"/>
      <c r="K22" s="448"/>
      <c r="L22" s="449"/>
      <c r="M22" s="444" t="s">
        <v>49</v>
      </c>
      <c r="N22" s="444" t="s">
        <v>48</v>
      </c>
      <c r="O22" s="444" t="s">
        <v>47</v>
      </c>
      <c r="P22" s="425" t="s">
        <v>235</v>
      </c>
      <c r="Q22" s="425" t="s">
        <v>46</v>
      </c>
      <c r="R22" s="425" t="s">
        <v>45</v>
      </c>
      <c r="S22" s="425" t="s">
        <v>44</v>
      </c>
      <c r="T22" s="425"/>
      <c r="U22" s="450" t="s">
        <v>43</v>
      </c>
      <c r="V22" s="450" t="s">
        <v>42</v>
      </c>
      <c r="W22" s="425" t="s">
        <v>41</v>
      </c>
      <c r="X22" s="425" t="s">
        <v>40</v>
      </c>
      <c r="Y22" s="425" t="s">
        <v>39</v>
      </c>
      <c r="Z22" s="43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4" t="s">
        <v>25</v>
      </c>
    </row>
    <row r="23" spans="1:48" s="18" customFormat="1" ht="64.5" customHeight="1" x14ac:dyDescent="0.25">
      <c r="A23" s="443"/>
      <c r="B23" s="446"/>
      <c r="C23" s="432"/>
      <c r="D23" s="432"/>
      <c r="E23" s="437" t="s">
        <v>23</v>
      </c>
      <c r="F23" s="428" t="s">
        <v>131</v>
      </c>
      <c r="G23" s="428" t="s">
        <v>130</v>
      </c>
      <c r="H23" s="428" t="s">
        <v>129</v>
      </c>
      <c r="I23" s="430" t="s">
        <v>353</v>
      </c>
      <c r="J23" s="430" t="s">
        <v>354</v>
      </c>
      <c r="K23" s="430" t="s">
        <v>355</v>
      </c>
      <c r="L23" s="428" t="s">
        <v>80</v>
      </c>
      <c r="M23" s="432"/>
      <c r="N23" s="432"/>
      <c r="O23" s="432"/>
      <c r="P23" s="426"/>
      <c r="Q23" s="426"/>
      <c r="R23" s="426"/>
      <c r="S23" s="439" t="s">
        <v>2</v>
      </c>
      <c r="T23" s="439" t="s">
        <v>11</v>
      </c>
      <c r="U23" s="451"/>
      <c r="V23" s="451"/>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52" t="s">
        <v>11</v>
      </c>
      <c r="AR23" s="426"/>
      <c r="AS23" s="426"/>
      <c r="AT23" s="426"/>
      <c r="AU23" s="426"/>
      <c r="AV23" s="435"/>
    </row>
    <row r="24" spans="1:48" s="18" customFormat="1" ht="96.75" customHeight="1" x14ac:dyDescent="0.25">
      <c r="A24" s="443"/>
      <c r="B24" s="446"/>
      <c r="C24" s="432"/>
      <c r="D24" s="432"/>
      <c r="E24" s="438"/>
      <c r="F24" s="429"/>
      <c r="G24" s="429"/>
      <c r="H24" s="429"/>
      <c r="I24" s="431"/>
      <c r="J24" s="431"/>
      <c r="K24" s="431"/>
      <c r="L24" s="429"/>
      <c r="M24" s="432"/>
      <c r="N24" s="432"/>
      <c r="O24" s="432"/>
      <c r="P24" s="427"/>
      <c r="Q24" s="427"/>
      <c r="R24" s="427"/>
      <c r="S24" s="440"/>
      <c r="T24" s="440"/>
      <c r="U24" s="437"/>
      <c r="V24" s="437"/>
      <c r="W24" s="427"/>
      <c r="X24" s="427"/>
      <c r="Y24" s="427"/>
      <c r="Z24" s="427"/>
      <c r="AA24" s="427"/>
      <c r="AB24" s="427"/>
      <c r="AC24" s="427"/>
      <c r="AD24" s="427"/>
      <c r="AE24" s="427"/>
      <c r="AF24" s="70" t="s">
        <v>13</v>
      </c>
      <c r="AG24" s="70" t="s">
        <v>12</v>
      </c>
      <c r="AH24" s="71" t="s">
        <v>2</v>
      </c>
      <c r="AI24" s="71" t="s">
        <v>11</v>
      </c>
      <c r="AJ24" s="432"/>
      <c r="AK24" s="432"/>
      <c r="AL24" s="432"/>
      <c r="AM24" s="432"/>
      <c r="AN24" s="432"/>
      <c r="AO24" s="432"/>
      <c r="AP24" s="432"/>
      <c r="AQ24" s="453"/>
      <c r="AR24" s="427"/>
      <c r="AS24" s="427"/>
      <c r="AT24" s="427"/>
      <c r="AU24" s="427"/>
      <c r="AV24" s="43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4" zoomScale="80" zoomScaleNormal="90" zoomScaleSheetLayoutView="80" workbookViewId="0">
      <selection activeCell="A37" sqref="A36:A3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3" t="str">
        <f>'1. паспорт местоположение'!A5:C5</f>
        <v>Год раскрытия информации: 2022 год</v>
      </c>
      <c r="B5" s="463"/>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456" t="str">
        <f>'1. паспорт местоположение'!A9:C9</f>
        <v>АО "Россети Тюмень"</v>
      </c>
      <c r="B9" s="456"/>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456" t="str">
        <f>'7. Паспорт отчет о закупке'!A12:AV12</f>
        <v>M_TP3400.VL.0078</v>
      </c>
      <c r="B12" s="456"/>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ВЛ-10кВ Сингуль Ялуторовского РЭС Южного ТПО (реконструкция  ВЛЗ-10 кВ - 2.454км)</v>
      </c>
      <c r="B15" s="460"/>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61" t="s">
        <v>431</v>
      </c>
      <c r="B18" s="462"/>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- 2.454км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524</v>
      </c>
      <c r="B32" s="258"/>
    </row>
    <row r="33" spans="1:2" ht="30" x14ac:dyDescent="0.25">
      <c r="A33" s="464" t="s">
        <v>577</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525</v>
      </c>
      <c r="B37" s="258">
        <v>0</v>
      </c>
    </row>
    <row r="38" spans="1:2" x14ac:dyDescent="0.25">
      <c r="A38" s="261" t="s">
        <v>526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527</v>
      </c>
      <c r="B42" s="258">
        <v>0</v>
      </c>
    </row>
    <row r="43" spans="1:2" ht="30" x14ac:dyDescent="0.25">
      <c r="A43" s="259" t="s">
        <v>531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528</v>
      </c>
      <c r="B49" s="262" t="s">
        <v>458</v>
      </c>
    </row>
    <row r="50" spans="1:2" x14ac:dyDescent="0.25">
      <c r="A50" s="261" t="s">
        <v>529</v>
      </c>
      <c r="B50" s="262" t="s">
        <v>458</v>
      </c>
    </row>
    <row r="51" spans="1:2" ht="30" x14ac:dyDescent="0.25">
      <c r="A51" s="261" t="s">
        <v>530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532</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568</v>
      </c>
    </row>
    <row r="73" spans="1:2" ht="28.5" customHeight="1" x14ac:dyDescent="0.25">
      <c r="A73" s="48" t="s">
        <v>344</v>
      </c>
      <c r="B73" s="457" t="s">
        <v>482</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2023-02-20T10:01:09Z</dcterms:modified>
</cp:coreProperties>
</file>